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~1.NV\AppData\Local\Temp\Rar$DIa0.152\"/>
    </mc:Choice>
  </mc:AlternateContent>
  <bookViews>
    <workbookView xWindow="0" yWindow="0" windowWidth="28800" windowHeight="11835" tabRatio="791" activeTab="5"/>
  </bookViews>
  <sheets>
    <sheet name="Удмуртэнерго" sheetId="11" r:id="rId1"/>
    <sheet name="Тулэнерго" sheetId="10" r:id="rId2"/>
    <sheet name="Рязаньэнерго" sheetId="9" r:id="rId3"/>
    <sheet name="Нижновэнерго" sheetId="8" r:id="rId4"/>
    <sheet name="Мариэнерго" sheetId="7" r:id="rId5"/>
    <sheet name="Кировэнерго" sheetId="6" r:id="rId6"/>
    <sheet name="Калугаэнерго" sheetId="5" r:id="rId7"/>
    <sheet name="Ивэнерго" sheetId="4" r:id="rId8"/>
    <sheet name="Владимирэнерго" sheetId="3" r:id="rId9"/>
  </sheets>
  <calcPr calcId="152511" calcOnSave="0"/>
</workbook>
</file>

<file path=xl/calcChain.xml><?xml version="1.0" encoding="utf-8"?>
<calcChain xmlns="http://schemas.openxmlformats.org/spreadsheetml/2006/main">
  <c r="A8" i="11" l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9" i="8" l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10" i="6" l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9" i="6"/>
  <c r="A9" i="5" l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</calcChain>
</file>

<file path=xl/sharedStrings.xml><?xml version="1.0" encoding="utf-8"?>
<sst xmlns="http://schemas.openxmlformats.org/spreadsheetml/2006/main" count="1724" uniqueCount="640">
  <si>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</si>
  <si>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</si>
  <si>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</si>
  <si>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</si>
  <si>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</si>
  <si>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</si>
  <si>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</si>
  <si>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</si>
  <si>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</si>
  <si>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</si>
  <si>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</si>
  <si>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</si>
  <si>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</si>
  <si>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</si>
  <si>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</si>
  <si>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Провод СИП-2 1х25+1х35</t>
  </si>
  <si>
    <t>204D</t>
  </si>
  <si>
    <t>М</t>
  </si>
  <si>
    <t>Провод СИП-2 3x70+1x95+1x35</t>
  </si>
  <si>
    <t>Провод СИП-2 3х120+1х120</t>
  </si>
  <si>
    <t>Провод СИП-2 3х120+1х95</t>
  </si>
  <si>
    <t>Провод СИП-2 3х16+1х25</t>
  </si>
  <si>
    <t>204D_058</t>
  </si>
  <si>
    <t>Провод СИП-2 3х25+1х35</t>
  </si>
  <si>
    <t>204D_009</t>
  </si>
  <si>
    <t>Провод СИП-2 3х25+1х35+1х16</t>
  </si>
  <si>
    <t>Провод СИП-2 3х25+1х54,6</t>
  </si>
  <si>
    <t>204D_010</t>
  </si>
  <si>
    <t>Провод СИП-2 3х25+1х54,6+1х16</t>
  </si>
  <si>
    <t>204D_011</t>
  </si>
  <si>
    <t>Провод СИП-2 3х35+1х35</t>
  </si>
  <si>
    <t>204D_012</t>
  </si>
  <si>
    <t>Провод СИП-2 3х35+1х50</t>
  </si>
  <si>
    <t>204D_013</t>
  </si>
  <si>
    <t>Провод СИП-2 3х35+1х54,6</t>
  </si>
  <si>
    <t>204D_016</t>
  </si>
  <si>
    <t>Провод СИП-2 3х35+1х54,6+1х16</t>
  </si>
  <si>
    <t>204D_017</t>
  </si>
  <si>
    <t>Провод СИП-2 3х35+1х54,6+1х25</t>
  </si>
  <si>
    <t>204D_019</t>
  </si>
  <si>
    <t>Провод СИП-2 3х35+1х54,6+2х16</t>
  </si>
  <si>
    <t>204D_018</t>
  </si>
  <si>
    <t>Провод СИП-2 3х50+1х50</t>
  </si>
  <si>
    <t>204D_020</t>
  </si>
  <si>
    <t>Провод СИП-2 3х50+1х50+1х25</t>
  </si>
  <si>
    <t>204D_022</t>
  </si>
  <si>
    <t>Провод СИП-2 3х50+1х54,6</t>
  </si>
  <si>
    <t>204D_023</t>
  </si>
  <si>
    <t>Провод СИП-2 3х50+1х54,6+1х16</t>
  </si>
  <si>
    <t>204D_024</t>
  </si>
  <si>
    <t>Провод СИП-2 3х50+1х70</t>
  </si>
  <si>
    <t>204D_027</t>
  </si>
  <si>
    <t>Провод СИП-2 3х50+1х70+1х16</t>
  </si>
  <si>
    <t>204D_028</t>
  </si>
  <si>
    <t>Провод СИП-2 3х50+1х70+1х25</t>
  </si>
  <si>
    <t>204D_030</t>
  </si>
  <si>
    <t>Провод СИП-2 3х50+1х70+2х16</t>
  </si>
  <si>
    <t>204D_029</t>
  </si>
  <si>
    <t>Провод СИП-2 3х70+1х54,6</t>
  </si>
  <si>
    <t>204D_031</t>
  </si>
  <si>
    <t>Провод СИП-2 3х70+1х54,6+1х16</t>
  </si>
  <si>
    <t>204D_032</t>
  </si>
  <si>
    <t>Провод СИП-2 3х70+1х54,6+2х16</t>
  </si>
  <si>
    <t>Провод СИП-2 3х70+1х70</t>
  </si>
  <si>
    <t>204D_034</t>
  </si>
  <si>
    <t>Провод СИП-2 3х70+1х70+1х25</t>
  </si>
  <si>
    <t>204D_037</t>
  </si>
  <si>
    <t>Провод СИП-2 3х70+1х95</t>
  </si>
  <si>
    <t>204D_039</t>
  </si>
  <si>
    <t>Провод СИП-2 3х70+1х95+2х25</t>
  </si>
  <si>
    <t>204D_038</t>
  </si>
  <si>
    <t>Провод СИП-2 3х95+1х95</t>
  </si>
  <si>
    <t>204D_041</t>
  </si>
  <si>
    <t>Провод СИП-2 3х95+1х95+2х16</t>
  </si>
  <si>
    <t>204D_042</t>
  </si>
  <si>
    <t>Провод СИП-2 4х16+1х25</t>
  </si>
  <si>
    <t>Провод СИП-2 4х35+1х16</t>
  </si>
  <si>
    <t>204D_059</t>
  </si>
  <si>
    <t>Провод СИП-2 4х50+1х16</t>
  </si>
  <si>
    <t>204D_021</t>
  </si>
  <si>
    <t>Провод СИП-3 1х120-20</t>
  </si>
  <si>
    <t>Провод СИП-3 1х120-35</t>
  </si>
  <si>
    <t>Провод СИП-3 1х240-20</t>
  </si>
  <si>
    <t>Провод СИП-3 1х35-20</t>
  </si>
  <si>
    <t>204D_043</t>
  </si>
  <si>
    <t>Провод СИП-3 1х35-35</t>
  </si>
  <si>
    <t>204D_044</t>
  </si>
  <si>
    <t>Провод СИП-3 1х50-20</t>
  </si>
  <si>
    <t>204D_045</t>
  </si>
  <si>
    <t>Провод СИП-3 1х50-35</t>
  </si>
  <si>
    <t>204D_046</t>
  </si>
  <si>
    <t>Провод СИП-3 1х70-20</t>
  </si>
  <si>
    <t>204D_047</t>
  </si>
  <si>
    <t>Провод СИП-3 1х70-35</t>
  </si>
  <si>
    <t>204D_048</t>
  </si>
  <si>
    <t>Провод СИП-3 1х95-20</t>
  </si>
  <si>
    <t>Провод СИП-3 1х95-35</t>
  </si>
  <si>
    <t>204D_049</t>
  </si>
  <si>
    <t>Провод СИП-4 2х16</t>
  </si>
  <si>
    <t>204D_050</t>
  </si>
  <si>
    <t>Провод СИП-4 2х25</t>
  </si>
  <si>
    <t>204D_052</t>
  </si>
  <si>
    <t>Провод СИП-4 2х35</t>
  </si>
  <si>
    <t>204D_054</t>
  </si>
  <si>
    <t>Провод СИП-4 4х16</t>
  </si>
  <si>
    <t>204D_051</t>
  </si>
  <si>
    <t>Провод СИП-4 4х25</t>
  </si>
  <si>
    <t>204D_053</t>
  </si>
  <si>
    <t>Провод СИП</t>
  </si>
  <si>
    <t>204D_071</t>
  </si>
  <si>
    <t>204D_068</t>
  </si>
  <si>
    <t>204D_062</t>
  </si>
  <si>
    <t>204D_073</t>
  </si>
  <si>
    <t>204D_066</t>
  </si>
  <si>
    <t>Номер материала</t>
  </si>
  <si>
    <t>Ед. изм</t>
  </si>
  <si>
    <t>Наименование материала</t>
  </si>
  <si>
    <t>автомобильный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</si>
  <si>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</si>
  <si>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</si>
  <si>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</si>
  <si>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</si>
  <si>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</si>
  <si>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</si>
  <si>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</si>
  <si>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</si>
  <si>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Александровский РЭС</t>
  </si>
  <si>
    <t>Карабановский РЭС</t>
  </si>
  <si>
    <t>Владимирская обл., г.Карабаново, ул. Вокзальная, д.9</t>
  </si>
  <si>
    <t>Киржачский РЭС</t>
  </si>
  <si>
    <t>Владимирская обл., г.Киржач, п. Красный Октябрь, ул. Пионерская, д.1</t>
  </si>
  <si>
    <t>Кольчугинский РЭС</t>
  </si>
  <si>
    <t>Владимирская обл., г.Кольчугино, п. Белая речка, ул. Пригородная, д.29а</t>
  </si>
  <si>
    <t>Струнинский РЭС</t>
  </si>
  <si>
    <t>Владимирская обл., г.Струнино, ул. Островского, д.2а</t>
  </si>
  <si>
    <t>Юрьев-Польский РЭС</t>
  </si>
  <si>
    <t>Владимирская обл., г.Юрьев-Польский, ул. Герцена, д.2а</t>
  </si>
  <si>
    <t>Камешковский РЭС</t>
  </si>
  <si>
    <t>Владимирская обл., г.Камешково, ул. Корунова, д.50</t>
  </si>
  <si>
    <t>Петушинский РЭС</t>
  </si>
  <si>
    <t>Владимирская обл., г.Петушки, ул. Профсоюзная, д.53</t>
  </si>
  <si>
    <t>Собинский РЭС</t>
  </si>
  <si>
    <t>Владимирская обл., г.Лакинск, ул. Мира, д.92а</t>
  </si>
  <si>
    <t>Судогодский РЭС</t>
  </si>
  <si>
    <t>Владимирская обл., г.Судогда, ул. Пушкина, д.48</t>
  </si>
  <si>
    <t>Суздальский РЭС</t>
  </si>
  <si>
    <t>Владимирская обл., г.Суздаль, ул. Васильевская, д.65</t>
  </si>
  <si>
    <t>Аксеновский РЭС</t>
  </si>
  <si>
    <t>Владимирская обл., Гусь-Хрустальный район, д.Аксеново, ул. Школьная, д.1</t>
  </si>
  <si>
    <t>Гусевской РЭС</t>
  </si>
  <si>
    <t>Владимирская обл., г.Гусь-Хрустальный, ул. Транспортная, д.50а</t>
  </si>
  <si>
    <t>Курловский РЭС</t>
  </si>
  <si>
    <t>Владимирская обл., Гусь-Хрустальный район, г.Курлово, ул. Тумская, д.3</t>
  </si>
  <si>
    <t>Вязниковский РЭС</t>
  </si>
  <si>
    <t>Владимирская обл., г.Вязники, ул. Загодзерно, д.17а</t>
  </si>
  <si>
    <t>Гороховецкий РЭС</t>
  </si>
  <si>
    <t>Владимирская обл., г.Гороховец, ул. Краснова, д.13</t>
  </si>
  <si>
    <t>Ковровский РЭС</t>
  </si>
  <si>
    <t>Владимирская обл., Ковровский район, п.Мелехово, ул. Первомайская, д.2 б</t>
  </si>
  <si>
    <t>Меленковский РЭС</t>
  </si>
  <si>
    <t>Владимирская обл., г.Меленки, ул. Зимнягина, д.5</t>
  </si>
  <si>
    <t>Муромский РЭС</t>
  </si>
  <si>
    <t>Владимирская обл., г.Муром, ул. Механизаторов, д.28</t>
  </si>
  <si>
    <t>Селивановский РЭС</t>
  </si>
  <si>
    <t>Владимирская обл., Селивановский район, п.Красная Горбатка, ул. Пролетарская, д.26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</si>
  <si>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</si>
  <si>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</si>
  <si>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</si>
  <si>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</si>
  <si>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</si>
  <si>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</si>
  <si>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</si>
  <si>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</si>
  <si>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</si>
  <si>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</si>
  <si>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</si>
  <si>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</si>
  <si>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</si>
  <si>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</si>
  <si>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</si>
  <si>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</si>
  <si>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</si>
  <si>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</si>
  <si>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</si>
  <si>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</si>
  <si>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</si>
  <si>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</si>
  <si>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</si>
  <si>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</si>
  <si>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</si>
  <si>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</si>
  <si>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</si>
  <si>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</si>
  <si>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</si>
  <si>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</si>
  <si>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</si>
  <si>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</si>
  <si>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</si>
  <si>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</si>
  <si>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</si>
  <si>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</si>
  <si>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</si>
  <si>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</si>
  <si>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</si>
  <si>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</si>
  <si>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</si>
  <si>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</si>
  <si>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</si>
  <si>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>РФ, Калужская область, город  Калуга, улица Грабцевское шоссе, дом 35</t>
  </si>
  <si>
    <t>Козельский РЭС</t>
  </si>
  <si>
    <t>Калужская область, г. Козельск,Ул. Чкалова, д. 69</t>
  </si>
  <si>
    <t>Кондровский РЭС</t>
  </si>
  <si>
    <t>Калужская область, г. Кондрово,ул. Пронина,105а</t>
  </si>
  <si>
    <t>Перемышльский РЭС</t>
  </si>
  <si>
    <t>Калужская область, с. Перемышль,ул. Ленина, д. 39</t>
  </si>
  <si>
    <t>Приокский РЭС</t>
  </si>
  <si>
    <t>г.Калуга, пер. Суворова д.8а</t>
  </si>
  <si>
    <t>Ферзиковый РЭС</t>
  </si>
  <si>
    <t>Калужская область, пос. Ферзиково д. 66</t>
  </si>
  <si>
    <t>Бабынинский РЭС</t>
  </si>
  <si>
    <t>Калужская область, с. Бабынино, ул.  Ленина, д. 50</t>
  </si>
  <si>
    <t>Ульяновский РЭС</t>
  </si>
  <si>
    <t>Калужская область, село Ульяново,ул. 70 лет Октября, д. 2а</t>
  </si>
  <si>
    <t xml:space="preserve">ПО ОЭС </t>
  </si>
  <si>
    <t>РФ, Калужская область,Киевское шоссе, 108 км. ПО "Обнинские Электрические Сети".</t>
  </si>
  <si>
    <t>Боровский РЭС</t>
  </si>
  <si>
    <t>Калужская область,  г.  Боровск , ул. Калужская, д. 156</t>
  </si>
  <si>
    <t>Малоярославецкий РЭС</t>
  </si>
  <si>
    <t>Калужская область,'г.М.Ярославец,Ул.Подольских курсантов, д.20а</t>
  </si>
  <si>
    <t>Балабановский РЭС</t>
  </si>
  <si>
    <t xml:space="preserve">Калужская область г.Балабаново, ул.Боровская, д.28 </t>
  </si>
  <si>
    <t>Медынский РЭС</t>
  </si>
  <si>
    <t>Калужская область,г.Медынь ул.Ледяева д.63</t>
  </si>
  <si>
    <t>Юхновский РЭС</t>
  </si>
  <si>
    <t>Калужская область, г. Юхнов,  ул. Лесная, д.46 а.</t>
  </si>
  <si>
    <t>Жуковский РЭС</t>
  </si>
  <si>
    <t>Калужская область,  г. Жуков,  ул. Ленина, д. 39.</t>
  </si>
  <si>
    <t>Тарусский РЭС</t>
  </si>
  <si>
    <t>Калужская область г.Таруса Ул.Ленина д.76</t>
  </si>
  <si>
    <t>Износковский РЭС</t>
  </si>
  <si>
    <t>Калужская область, с. Износки,ул.Совхозная, д.2а</t>
  </si>
  <si>
    <t>ПО КрЭС</t>
  </si>
  <si>
    <t>Калужская область,г.Киров, ул.Жмакина, 26</t>
  </si>
  <si>
    <t>Барятинский РЭС</t>
  </si>
  <si>
    <t>Калужская область,'Барятинский район, поселок Барятино,  ул. 1 Мая, д.4</t>
  </si>
  <si>
    <t>Думиничский РЭС</t>
  </si>
  <si>
    <t>Калужская область ,п.Думиничи, ул. Лермонтова, д.37</t>
  </si>
  <si>
    <t>Жиздринский РЭС</t>
  </si>
  <si>
    <t>Калужская область, г. Жиздра, ул. Фокина, д. 53</t>
  </si>
  <si>
    <t>Кировский РЭС</t>
  </si>
  <si>
    <t>Куйбышевский РЭС</t>
  </si>
  <si>
    <t>Калужская область, Куйбышевский район, п. Бетлица,  пер. Порошина, 8</t>
  </si>
  <si>
    <t>Людиновский РЭС</t>
  </si>
  <si>
    <t>Калужская область. г. Людиново, ул. Ленина,  д. 69а</t>
  </si>
  <si>
    <t>Мещовский РЭС</t>
  </si>
  <si>
    <t>Калужская область,Мещовский район,г. Мещовск, Проспект Революции 97</t>
  </si>
  <si>
    <t>Мосальский РЭС</t>
  </si>
  <si>
    <t>Калужская область, г. Мосальск,ул. Калужская, д. 76</t>
  </si>
  <si>
    <t>Спас-Деменский РЭС</t>
  </si>
  <si>
    <t>Калужская область,г. Спас-Деменск, ул. Советская,д. 103</t>
  </si>
  <si>
    <t>Сухиничский РЭС</t>
  </si>
  <si>
    <t>Калужская область,г. Сухиничи,ул. Шолохова, д. 25</t>
  </si>
  <si>
    <t>Хвастовичский РЭС</t>
  </si>
  <si>
    <t>Калужская область,село Хвастовичи,ул. Кирова, д. 67.</t>
  </si>
  <si>
    <t>ПО КГЭС</t>
  </si>
  <si>
    <t>РФ, Калужская область, город Калуга улица Салтыкова – Щедрина дом 78;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</si>
  <si>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</si>
  <si>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</si>
  <si>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</si>
  <si>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</si>
  <si>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</si>
  <si>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</si>
  <si>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</si>
  <si>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</si>
  <si>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</si>
  <si>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</si>
  <si>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</si>
  <si>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</si>
  <si>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</si>
  <si>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</si>
  <si>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</si>
  <si>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</si>
  <si>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</si>
  <si>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</si>
  <si>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</si>
  <si>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</si>
  <si>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</si>
  <si>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</si>
  <si>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</si>
  <si>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</si>
  <si>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</si>
  <si>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</si>
  <si>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</si>
  <si>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</si>
  <si>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</si>
  <si>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</si>
  <si>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</si>
  <si>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</si>
  <si>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</si>
  <si>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</si>
  <si>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</si>
  <si>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</si>
  <si>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</si>
  <si>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</si>
  <si>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</si>
  <si>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</si>
  <si>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</si>
  <si>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</si>
  <si>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</si>
  <si>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</si>
  <si>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</si>
  <si>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</si>
  <si>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</si>
  <si>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</si>
  <si>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</si>
  <si>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</si>
  <si>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</si>
  <si>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</si>
  <si>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</si>
  <si>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</si>
  <si>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</si>
  <si>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</si>
  <si>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</si>
  <si>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</si>
  <si>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</si>
  <si>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</si>
  <si>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</si>
  <si>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</si>
  <si>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</si>
  <si>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</si>
  <si>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</si>
  <si>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</si>
  <si>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</si>
  <si>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</si>
  <si>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</si>
  <si>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</si>
  <si>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</si>
  <si>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</si>
  <si>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</si>
  <si>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</si>
  <si>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</si>
  <si>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</si>
  <si>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</si>
  <si>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</si>
  <si>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</si>
  <si>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</si>
  <si>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</si>
  <si>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</si>
  <si>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</si>
  <si>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</si>
  <si>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</si>
  <si>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</si>
  <si>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</si>
  <si>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</si>
  <si>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</si>
  <si>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</si>
  <si>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</si>
  <si>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</si>
  <si>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</si>
  <si>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</si>
  <si>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</si>
  <si>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</si>
  <si>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</si>
  <si>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</si>
  <si>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</si>
  <si>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</si>
  <si>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</si>
  <si>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</si>
  <si>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</si>
  <si>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</si>
  <si>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Республика Марий Эл, пос. Сернур,                 ул. Заводская, д. 36.</t>
  </si>
  <si>
    <t>Куженерский РЭС</t>
  </si>
  <si>
    <t>Республика Марий Эл, п.Куженер,ул Заводская д.18</t>
  </si>
  <si>
    <t>Мари-Турекский  РЭС</t>
  </si>
  <si>
    <t>Республика Марий Эл, дер.Верхни Турек,    ул.Верхни Турек  д.37</t>
  </si>
  <si>
    <t>Параньгинский РЭС</t>
  </si>
  <si>
    <t>Республика Марий Эл , п.Параньга,ул.Чапаева  д.25</t>
  </si>
  <si>
    <t>Ново-Торъяльский РЭС</t>
  </si>
  <si>
    <t>Республика Марий Эл,                                    п.Новый Торъял,ул.Больничная  д.21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</si>
  <si>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</si>
  <si>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</si>
  <si>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</si>
  <si>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>Республика Марий Эл, п. Юрино,                             ул. Кочетова, 20  индекс 425370</t>
  </si>
  <si>
    <t xml:space="preserve"> Килемарский РЭС</t>
  </si>
  <si>
    <t>Республика Марий Эл, пгт. Килемары                         ул. Зеленая, 28А  индекс 425270</t>
  </si>
  <si>
    <t>г. Арзамас, ул. Севастопольская, дом 44</t>
  </si>
  <si>
    <t>Ардатовский РЭС</t>
  </si>
  <si>
    <t>607130, пгт. Ардатов, ул. Энергетиков, д. 2 </t>
  </si>
  <si>
    <t>Вачский РЭС</t>
  </si>
  <si>
    <t>606150, пгт  Вача, ул. Больничная, д. 27</t>
  </si>
  <si>
    <t>Вознесенский РЭС</t>
  </si>
  <si>
    <t>607340, пгт. Вознесенское, ул.Индустриальная , д. 14а</t>
  </si>
  <si>
    <t>Выксунский РЭС</t>
  </si>
  <si>
    <t>607060, г. Выкса, ул. Краснофлотская, д. 42</t>
  </si>
  <si>
    <t>Дивеевский РЭС</t>
  </si>
  <si>
    <t>607330, с. Елизарьево, ул.9-ого мая, д. 63а</t>
  </si>
  <si>
    <t>Кулебакский РЭС</t>
  </si>
  <si>
    <t>607010, г. Кулебаки, ул. Бутова, д.66</t>
  </si>
  <si>
    <t>Навашинский РЭС</t>
  </si>
  <si>
    <t>607100, г. Навашино, ул. Льва Толстого, д.29</t>
  </si>
  <si>
    <t>Сосновский РЭС</t>
  </si>
  <si>
    <t>606170, пгт Сосновское, ул.Полевая , д.11</t>
  </si>
  <si>
    <t xml:space="preserve"> г. Балахна, ул. Свердлова, дом 29</t>
  </si>
  <si>
    <t>Балахнинский РЭС</t>
  </si>
  <si>
    <t>606407, г.Балахна, Свердлова д. 29</t>
  </si>
  <si>
    <t>606520,г. Заволжье,ул. Чайковского д. 8а</t>
  </si>
  <si>
    <t>Чкаловский РЭС</t>
  </si>
  <si>
    <t>606540, г.Чкаловск, ул. Парковая д.2</t>
  </si>
  <si>
    <t>Городецкий РЭС</t>
  </si>
  <si>
    <t>606500, г.Городец, ул. Дорожная 6а</t>
  </si>
  <si>
    <t>Ковернинский РЭС</t>
  </si>
  <si>
    <t>606570, пгт. Ковернино, ул. 50 лет ВЛКСМ д. 5</t>
  </si>
  <si>
    <t>Сокольский РЭС</t>
  </si>
  <si>
    <t>606670, пгт. Сокольское, ул. Лесная, д.12а</t>
  </si>
  <si>
    <t xml:space="preserve"> г. Дзержинск, пр-т Ленина, дом 108</t>
  </si>
  <si>
    <t>Дзержинский РЭС</t>
  </si>
  <si>
    <t>606000, г. Дзержинск, пр-т Ленина, д.98</t>
  </si>
  <si>
    <t>Володарский РЭС</t>
  </si>
  <si>
    <t>606070, г. Володарск, ул. Южная, д. 17</t>
  </si>
  <si>
    <t>Борский РЭС</t>
  </si>
  <si>
    <t>606440, г.Бор, ул. Луначарского, д. 8</t>
  </si>
  <si>
    <t xml:space="preserve"> г. Кстово, ул. Лесная, д. 1</t>
  </si>
  <si>
    <t>Работкинский РЭС</t>
  </si>
  <si>
    <t>606667,с.Работки,Нижегородской обл. ПС</t>
  </si>
  <si>
    <t>Дальнеконстантиновский РЭС</t>
  </si>
  <si>
    <t>606310,р.п.Дальнеконстантиново,Нижегородской обл.,ул.Шоссейная,д.4а</t>
  </si>
  <si>
    <t>Лысковский РЭС</t>
  </si>
  <si>
    <t>606210,г.Лысково,Нижегородской обл.,ул.Мичурина,д.67 кор.2</t>
  </si>
  <si>
    <t>Большемурашкинский РЭС</t>
  </si>
  <si>
    <t>603600,р.п.Большемурашкинский, Нижегородской обл.,ПС1</t>
  </si>
  <si>
    <t>Воротынский РЭС</t>
  </si>
  <si>
    <t>606260,р.п.Воротынец,Нижегородской обл.,ул.Пушкина,д.17</t>
  </si>
  <si>
    <t>607600,г.Богородск,Нижегородской обл.,ул.Механизаторов,д.13</t>
  </si>
  <si>
    <t>Павловский РЭС</t>
  </si>
  <si>
    <t>606104,г.Павлово,Нижегородской обл.ул.Чкалова,д.52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</si>
  <si>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</si>
  <si>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</si>
  <si>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</si>
  <si>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Семеновский РЭС</t>
  </si>
  <si>
    <t>606653 г.Семенов, ул. Чернышевского,30</t>
  </si>
  <si>
    <t>606440 д. Запрудное, ул.Энергетиков,5</t>
  </si>
  <si>
    <t>Воскресенский РЭС</t>
  </si>
  <si>
    <t>606730 ир.п.Воскресенское, ул.Октябрьская,31</t>
  </si>
  <si>
    <t>Краснобаковский РЭС</t>
  </si>
  <si>
    <t>606702 Краснобаковский район,р.п. Ветлужский, ул. Олега Кошевого, д. 21 а</t>
  </si>
  <si>
    <t>Варнавинскикий РЭС</t>
  </si>
  <si>
    <t>606760  р.п. Варнавино,ул.Заречная д.4</t>
  </si>
  <si>
    <t>г. Сергач, ул. Выездная, дм 18</t>
  </si>
  <si>
    <t>Сергачский РЭС</t>
  </si>
  <si>
    <t>607510 г Сергач ул Театральная 50</t>
  </si>
  <si>
    <t>Княгининский РЭС</t>
  </si>
  <si>
    <t>606340 г Княгинино ул Производственная 12А</t>
  </si>
  <si>
    <t>Спасский РЭС</t>
  </si>
  <si>
    <t>606280 с Спасское ул Новая 18</t>
  </si>
  <si>
    <t>Сеченовский РЭС</t>
  </si>
  <si>
    <t>607580 р п Сеченово ул Кооперативная 170</t>
  </si>
  <si>
    <t>Пильнинский РЭС</t>
  </si>
  <si>
    <t>607490 р п Пильна ул Колхозная 132</t>
  </si>
  <si>
    <t>Бутурлинский РЭС</t>
  </si>
  <si>
    <t>607440 р п Бутурлино ул Ленина 273</t>
  </si>
  <si>
    <t>Краснооктябрьский РЭС</t>
  </si>
  <si>
    <t>607530 д  Кузьминка ул Колхозная</t>
  </si>
  <si>
    <t>Гагинский РЭС</t>
  </si>
  <si>
    <t>607870 с Гагино ул Коммунистическая 19</t>
  </si>
  <si>
    <t xml:space="preserve"> г. Урень, ул. Ленина, дом 268</t>
  </si>
  <si>
    <t>Ветлужский РЭС</t>
  </si>
  <si>
    <t xml:space="preserve">606860. г. Ветлуга, территория подстанции 2 а </t>
  </si>
  <si>
    <t>Тонкинский РЭС</t>
  </si>
  <si>
    <t>606970, р.п. Тонкино, ул. Заречная,д.102</t>
  </si>
  <si>
    <t>Тоншаевский РЭС</t>
  </si>
  <si>
    <t>606950,  ,р.п. Тоншаево, ул.Центральная, д.127</t>
  </si>
  <si>
    <t>Уренский РЭС</t>
  </si>
  <si>
    <t>606800,г.Урень, ул. Серовская подстанция,д.6</t>
  </si>
  <si>
    <t>Шаранский РЭС</t>
  </si>
  <si>
    <t>606840,р.п. Шаранга ул. Ссоветская д.3</t>
  </si>
  <si>
    <t>Шахунский РЭС</t>
  </si>
  <si>
    <t>606912,г. Шахунья, переулок Энергетиков,д.6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</si>
  <si>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</si>
  <si>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</si>
  <si>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</si>
  <si>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</si>
  <si>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</si>
  <si>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</si>
  <si>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</si>
  <si>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</si>
  <si>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</si>
  <si>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</si>
  <si>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</si>
  <si>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</si>
  <si>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</si>
  <si>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</si>
  <si>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</si>
  <si>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</si>
  <si>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</si>
  <si>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</si>
  <si>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</si>
  <si>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</si>
  <si>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</si>
  <si>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</si>
  <si>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</si>
  <si>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</si>
  <si>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</si>
  <si>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</si>
  <si>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</si>
  <si>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</si>
  <si>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</si>
  <si>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</si>
  <si>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</si>
  <si>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</si>
  <si>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</si>
  <si>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</si>
  <si>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</si>
  <si>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</si>
  <si>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</si>
  <si>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</si>
  <si>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</si>
  <si>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</si>
  <si>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</si>
  <si>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</si>
  <si>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</si>
  <si>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</si>
  <si>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</si>
  <si>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Алексинский РЭС</t>
  </si>
  <si>
    <t>301340 Тульская обл., г. Алексин, пер. Мельничный, д. 1</t>
  </si>
  <si>
    <t>Заокский РЭС</t>
  </si>
  <si>
    <t xml:space="preserve">301000 Тульская обл., пос. Заокский, 3-й проезд, д.8  </t>
  </si>
  <si>
    <t>Киреевский ГРЭС</t>
  </si>
  <si>
    <t>301260 Тульская обл. г. Киреевск, Железнодорожная, д.1</t>
  </si>
  <si>
    <t>Ленинский РЭС</t>
  </si>
  <si>
    <t>300904 г. Тула, ул. Скуратовская, д. 113</t>
  </si>
  <si>
    <t>Обидимский РЭС</t>
  </si>
  <si>
    <t>301130 Тульская обл. пос. Ленинский, ул. Северная, д.1-Б</t>
  </si>
  <si>
    <t>Щекинский РЭС</t>
  </si>
  <si>
    <t>301200 Тульская обл., г. Щекино , ул. Тульская, д.6</t>
  </si>
  <si>
    <t>Ясногорский  РЭС</t>
  </si>
  <si>
    <t>301030 Тульская обл., г. Ясногорск, ул. Садовая, д. 31-а</t>
  </si>
  <si>
    <t>ПО Новомосковские ЭС"</t>
  </si>
  <si>
    <t>Тульская обл, г.Новомосковск, ул.Первомайская, д.85</t>
  </si>
  <si>
    <t>Новомосковский РЭС</t>
  </si>
  <si>
    <t>301652, Тульская область,   г.Новомосковск,                  ул. Первомайская, д.85</t>
  </si>
  <si>
    <t>Веневский РЭС</t>
  </si>
  <si>
    <t>301320,Тульская область, г. Венев, Электрический переулок, д.9</t>
  </si>
  <si>
    <t>Донской ГРЭС</t>
  </si>
  <si>
    <t>301760, Тульская область, г. Донской, ул. Луговая, д.1</t>
  </si>
  <si>
    <t>Кимовский ГРЭС</t>
  </si>
  <si>
    <t>301722, Тульская область, г. Кимовск, ул. Октябрьская, д.18</t>
  </si>
  <si>
    <t>Богородицкий РЭС</t>
  </si>
  <si>
    <t>301805,Тульская область,                       г. Богородицк, ул. Волынкина, д.11</t>
  </si>
  <si>
    <t>Кимовский РЭС</t>
  </si>
  <si>
    <t>301722, Тульская область, г. Кимовск, ул. Советская, д.5а</t>
  </si>
  <si>
    <t>Узловский РЭС</t>
  </si>
  <si>
    <t>301630,Тульская область, г. Узловая, Северный городок, ПС 79</t>
  </si>
  <si>
    <t>ПО "Суворовские ЭС"</t>
  </si>
  <si>
    <t xml:space="preserve">Тульская обл, г.Суворов, ул.Николая Островского, д.2,   </t>
  </si>
  <si>
    <t>Арсеньевский РЭС</t>
  </si>
  <si>
    <t>301510, Тульская область, п. Арсеньево,                 ул. Бандикова, д.88</t>
  </si>
  <si>
    <t>Белевский  РЭС</t>
  </si>
  <si>
    <t>301530, Тульская область, г. Белев, ул. Шамшиковой, д.81</t>
  </si>
  <si>
    <t>Суворовский  РЭС</t>
  </si>
  <si>
    <t>301430, Тульская область, г. Суворов,    ул. Островского, д.2</t>
  </si>
  <si>
    <t>Одоевский РЭС</t>
  </si>
  <si>
    <t>301440, Тульская область, п. Одоев, ул. Победы, д. 69</t>
  </si>
  <si>
    <t>Дубенский РЭС</t>
  </si>
  <si>
    <t>301160, Тульская область, п. Дубна,                     ул. Первомайская, д.3</t>
  </si>
  <si>
    <t>Чернский  РЭС</t>
  </si>
  <si>
    <t>301090, Тульская область, п. Чернь,          ул. Дорожная, д.16</t>
  </si>
  <si>
    <t>Плавский  РЭС</t>
  </si>
  <si>
    <t>301470, Тульская область, г. Плавск, ул. Заводская, д.38-а</t>
  </si>
  <si>
    <t>Тепло-Огаревский  РЭС</t>
  </si>
  <si>
    <t>301900, Тульская область, п. Теплое, ул. Фролова, д.2</t>
  </si>
  <si>
    <t>ПО "Ефремовские ЭС"</t>
  </si>
  <si>
    <t>Тульская обл, г.Ефремов, ул.Советская, д.26</t>
  </si>
  <si>
    <t>Ефремовский ГРЭС</t>
  </si>
  <si>
    <t>301845, Тульская область,     г. Ефремов,  ул.Советская, д.26</t>
  </si>
  <si>
    <t>Воловский  РЭС</t>
  </si>
  <si>
    <t>301570, Тульская область, Ефремовский район, п. Волово,  ул.Слепцова д.2 б.</t>
  </si>
  <si>
    <t>Ефремовский РЭС</t>
  </si>
  <si>
    <t xml:space="preserve">301840, Тульская область,    г. Ефремов,  ул.Строителей, д.10 </t>
  </si>
  <si>
    <t>Каменский РЭС</t>
  </si>
  <si>
    <t>301890, Тульская область, Каменский район,    с. Архангельское,  ул.Дачная, д.18</t>
  </si>
  <si>
    <t>Куркинский РЭС</t>
  </si>
  <si>
    <t>301940, Тульская область, Ефремовский район,   п. Куркино, ул.Парковая, д.7</t>
  </si>
  <si>
    <t>г. Ижевск, Воткинское шоссе, 105</t>
  </si>
  <si>
    <t>ИЖЕВСКИЙ РЭС</t>
  </si>
  <si>
    <t>426039 г.Ижевск,  Воткинское шоссе 105</t>
  </si>
  <si>
    <t>ВОТКИНСКИЙ РЭС</t>
  </si>
  <si>
    <t>427410  г. Воткинск, Красноармейская , 1а)</t>
  </si>
  <si>
    <t>ЯКШУР-БОДЬИНСКИЙ РЭС</t>
  </si>
  <si>
    <t>427020 с. Якшур-Бодья,  Шарканский тракт, 2-й км</t>
  </si>
  <si>
    <t>ШАРКАНСКИЙ  РЭС</t>
  </si>
  <si>
    <t>427440 с. Шаркан, Советская, 1б</t>
  </si>
  <si>
    <t>УВИНСКИЙ РЭС</t>
  </si>
  <si>
    <t>427250 п.Ува,  Энергетиков, 2</t>
  </si>
  <si>
    <t>ВАВОЖСКИЙ РЭС</t>
  </si>
  <si>
    <t>427310 с. Вавож , Советская , 191</t>
  </si>
  <si>
    <t>СЮМСИНСКИЙ РЭС</t>
  </si>
  <si>
    <t>427370 с. Сюмси, Советская , 163</t>
  </si>
  <si>
    <t>СЕЛТИНСКИЙ РЭС</t>
  </si>
  <si>
    <t>427270 с. Селты, Ленина , 176</t>
  </si>
  <si>
    <t>ПО "Южные ЭС"</t>
  </si>
  <si>
    <t>г. Ижевск, ул. Гагарина, д. 44</t>
  </si>
  <si>
    <t>Центральный РЭС</t>
  </si>
  <si>
    <t>Сарапульский РЭС</t>
  </si>
  <si>
    <t>г. Сарапул, пр. Энергетиков 1</t>
  </si>
  <si>
    <t>Можгинский РЭС</t>
  </si>
  <si>
    <t>г. Можга, ул. Наговицына, 176</t>
  </si>
  <si>
    <t>Завьяловский РЭС</t>
  </si>
  <si>
    <t>с. Завьялово, ул. Садовая, 63</t>
  </si>
  <si>
    <t>Камбарский РЭС</t>
  </si>
  <si>
    <t>г. Камбарка, ул. Советская, 42</t>
  </si>
  <si>
    <t>Малопургинский РЭС</t>
  </si>
  <si>
    <t>с. Малая Пурга, ул. Южная, 10</t>
  </si>
  <si>
    <t>Кизнерский РЭС</t>
  </si>
  <si>
    <t>п. Кизнер, ул. Первомайская, 41</t>
  </si>
  <si>
    <t>Киясовский РЭС</t>
  </si>
  <si>
    <t>с. Киясово, ул. Энергетиков, 5</t>
  </si>
  <si>
    <t>Алнашский РЭС</t>
  </si>
  <si>
    <t>с. Алнаши, ул. Юбилейная, 28</t>
  </si>
  <si>
    <t>Каракулинский РЭС</t>
  </si>
  <si>
    <t>с. Каракулино, ул. Каманина, 46</t>
  </si>
  <si>
    <t>Граховский РЭС</t>
  </si>
  <si>
    <t>с. Грахово, ул. Дорожная, 8</t>
  </si>
  <si>
    <t>ПО "Глазовские ЭС"</t>
  </si>
  <si>
    <t>г. Глазов, ул. Драгунова, 77</t>
  </si>
  <si>
    <t>427631. Глазов, Красногорский тракт, 24а</t>
  </si>
  <si>
    <t>Балезинский РЭС</t>
  </si>
  <si>
    <t>427552. п.Балезино, ул.Русских, 2</t>
  </si>
  <si>
    <t>Кезский РЭС</t>
  </si>
  <si>
    <t>427582. п.Кез, ул.Мира,31</t>
  </si>
  <si>
    <t>Красногорский РЭС</t>
  </si>
  <si>
    <t>427650. с.Красногорское, ул.Ленина, 2</t>
  </si>
  <si>
    <t>Юкаменский РЭС</t>
  </si>
  <si>
    <t>427680. с.Юкаменское ул.Родионова, 31</t>
  </si>
  <si>
    <t>Ярский РЭС</t>
  </si>
  <si>
    <t>427500. п.Яр, ул.Мира,25</t>
  </si>
  <si>
    <t>Игринский РЭС</t>
  </si>
  <si>
    <t>427145. п.Игра, ул.Трактовая, 16</t>
  </si>
  <si>
    <t>Дебесский РЭС</t>
  </si>
  <si>
    <t>427060. с.Дебесы, ул.Советская, 197</t>
  </si>
  <si>
    <t>В течении 5 календарных дней с момента подачи заявки от филиала и до 30.06.2018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</si>
</sst>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2" fillId="0" borderId="2" xfId="0" applyFont="1" applyFill="1" applyBorder="1"/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0" fillId="0" borderId="2" xfId="0" applyBorder="1"/>
    <xf numFmtId="4" fontId="5" fillId="0" borderId="2" xfId="2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horizontal="left" vertical="center" wrapText="1"/>
    </xf>
    <xf numFmtId="4" fontId="5" fillId="3" borderId="2" xfId="2" applyNumberFormat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0" borderId="2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  <xf numFmtId="0" fontId="5" fillId="3" borderId="2" xfId="0" applyFont="1" applyFill="1" applyBorder="1"/>
    <xf numFmtId="0" fontId="7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/>
    </xf>
    <xf numFmtId="0" fontId="5" fillId="3" borderId="5" xfId="0" applyFont="1" applyFill="1" applyBorder="1"/>
    <xf numFmtId="0" fontId="7" fillId="3" borderId="5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D1" workbookViewId="0">
      <selection activeCell="P4" sqref="P4"/>
    </sheetView>
  </sheetViews>
  <sheetFormatPr defaultRowHeight="15" x14ac:dyDescent="0.25"/>
  <cols>
    <col min="1" max="1" width="4.7109375" customWidth="1"/>
    <col min="2" max="2" width="33.7109375" customWidth="1"/>
    <col min="3" max="3" width="41.7109375" customWidth="1"/>
    <col min="4" max="4" width="21.28515625" customWidth="1"/>
    <col min="5" max="5" width="48.85546875" customWidth="1"/>
  </cols>
  <sheetData>
    <row r="1" spans="1:22" x14ac:dyDescent="0.25">
      <c r="A1" s="9"/>
      <c r="B1" s="9" t="s">
        <v>16</v>
      </c>
      <c r="C1" s="9" t="s">
        <v>108</v>
      </c>
      <c r="D1" s="9"/>
      <c r="E1" s="7" t="s">
        <v>0</v>
      </c>
      <c r="F1" s="6" t="s">
        <v>110</v>
      </c>
      <c r="G1" s="6" t="s">
        <v>33</v>
      </c>
      <c r="H1" s="6" t="s">
        <v>35</v>
      </c>
      <c r="I1" s="6" t="s">
        <v>47</v>
      </c>
      <c r="J1" s="6" t="s">
        <v>51</v>
      </c>
      <c r="K1" s="6" t="s">
        <v>55</v>
      </c>
      <c r="L1" s="6" t="s">
        <v>64</v>
      </c>
      <c r="M1" s="6" t="s">
        <v>66</v>
      </c>
      <c r="N1" s="6" t="s">
        <v>72</v>
      </c>
      <c r="O1" s="6" t="s">
        <v>74</v>
      </c>
      <c r="P1" s="8" t="e">
        <v>#N/A</v>
      </c>
      <c r="Q1" s="6" t="s">
        <v>84</v>
      </c>
      <c r="R1" s="6" t="s">
        <v>88</v>
      </c>
      <c r="S1" s="6" t="s">
        <v>92</v>
      </c>
      <c r="T1" s="6" t="s">
        <v>99</v>
      </c>
      <c r="U1" s="6" t="s">
        <v>105</v>
      </c>
      <c r="V1" s="6" t="s">
        <v>107</v>
      </c>
    </row>
    <row r="2" spans="1:22" x14ac:dyDescent="0.25">
      <c r="A2" s="9"/>
      <c r="B2" s="9"/>
      <c r="C2" s="9"/>
      <c r="D2" s="9"/>
      <c r="E2" s="7" t="s">
        <v>114</v>
      </c>
      <c r="F2" s="5">
        <v>2103935</v>
      </c>
      <c r="G2" s="5">
        <v>2103945</v>
      </c>
      <c r="H2" s="5">
        <v>2103949</v>
      </c>
      <c r="I2" s="5">
        <v>2103953</v>
      </c>
      <c r="J2" s="5">
        <v>2103955</v>
      </c>
      <c r="K2" s="5">
        <v>2103958</v>
      </c>
      <c r="L2" s="5">
        <v>2121868</v>
      </c>
      <c r="M2" s="5">
        <v>2265134</v>
      </c>
      <c r="N2" s="5">
        <v>2121869</v>
      </c>
      <c r="O2" s="5">
        <v>2321038</v>
      </c>
      <c r="P2" s="5">
        <v>2103997</v>
      </c>
      <c r="Q2" s="5">
        <v>2104008</v>
      </c>
      <c r="R2" s="5">
        <v>2104011</v>
      </c>
      <c r="S2" s="5">
        <v>2104014</v>
      </c>
      <c r="T2" s="5">
        <v>2104019</v>
      </c>
      <c r="U2" s="5">
        <v>2104031</v>
      </c>
      <c r="V2" s="5">
        <v>2104032</v>
      </c>
    </row>
    <row r="3" spans="1:22" x14ac:dyDescent="0.25">
      <c r="A3" s="9"/>
      <c r="B3" s="9"/>
      <c r="C3" s="9"/>
      <c r="D3" s="9"/>
      <c r="E3" s="7" t="s">
        <v>115</v>
      </c>
      <c r="F3" s="3" t="s">
        <v>17</v>
      </c>
      <c r="G3" s="3" t="s">
        <v>17</v>
      </c>
      <c r="H3" s="3" t="s">
        <v>17</v>
      </c>
      <c r="I3" s="3" t="s">
        <v>17</v>
      </c>
      <c r="J3" s="3" t="s">
        <v>17</v>
      </c>
      <c r="K3" s="3" t="s">
        <v>17</v>
      </c>
      <c r="L3" s="3" t="s">
        <v>17</v>
      </c>
      <c r="M3" s="3" t="s">
        <v>17</v>
      </c>
      <c r="N3" s="3" t="s">
        <v>17</v>
      </c>
      <c r="O3" s="3" t="s">
        <v>17</v>
      </c>
      <c r="P3" s="3" t="s">
        <v>17</v>
      </c>
      <c r="Q3" s="3" t="s">
        <v>17</v>
      </c>
      <c r="R3" s="3" t="s">
        <v>17</v>
      </c>
      <c r="S3" s="3" t="s">
        <v>17</v>
      </c>
      <c r="T3" s="3" t="s">
        <v>17</v>
      </c>
      <c r="U3" s="3" t="s">
        <v>17</v>
      </c>
      <c r="V3" s="3" t="s">
        <v>17</v>
      </c>
    </row>
    <row r="4" spans="1:22" x14ac:dyDescent="0.25">
      <c r="A4" s="9"/>
      <c r="B4" s="9"/>
      <c r="C4" s="9"/>
      <c r="D4" s="9"/>
      <c r="E4" s="7" t="s">
        <v>116</v>
      </c>
      <c r="F4" s="1" t="s">
        <v>20</v>
      </c>
      <c r="G4" s="1" t="s">
        <v>32</v>
      </c>
      <c r="H4" s="1" t="s">
        <v>34</v>
      </c>
      <c r="I4" s="1" t="s">
        <v>46</v>
      </c>
      <c r="J4" s="1" t="s">
        <v>50</v>
      </c>
      <c r="K4" s="1" t="s">
        <v>54</v>
      </c>
      <c r="L4" s="1" t="s">
        <v>63</v>
      </c>
      <c r="M4" s="1" t="s">
        <v>65</v>
      </c>
      <c r="N4" s="1" t="s">
        <v>71</v>
      </c>
      <c r="O4" s="1" t="s">
        <v>73</v>
      </c>
      <c r="P4" s="1" t="s">
        <v>80</v>
      </c>
      <c r="Q4" s="1" t="s">
        <v>83</v>
      </c>
      <c r="R4" s="1" t="s">
        <v>87</v>
      </c>
      <c r="S4" s="1" t="s">
        <v>91</v>
      </c>
      <c r="T4" s="1" t="s">
        <v>98</v>
      </c>
      <c r="U4" s="1" t="s">
        <v>104</v>
      </c>
      <c r="V4" s="1" t="s">
        <v>106</v>
      </c>
    </row>
    <row r="5" spans="1:22" x14ac:dyDescent="0.25">
      <c r="A5" s="10"/>
      <c r="B5" s="10"/>
      <c r="C5" s="10"/>
      <c r="D5" s="10"/>
      <c r="E5" s="11"/>
      <c r="F5" s="4">
        <v>1200</v>
      </c>
      <c r="G5" s="4">
        <v>945</v>
      </c>
      <c r="H5" s="4">
        <v>225</v>
      </c>
      <c r="I5" s="4">
        <v>8521</v>
      </c>
      <c r="J5" s="4">
        <v>15160</v>
      </c>
      <c r="K5" s="4">
        <v>4000</v>
      </c>
      <c r="L5" s="4">
        <v>200</v>
      </c>
      <c r="M5" s="4">
        <v>1</v>
      </c>
      <c r="N5" s="4">
        <v>1200</v>
      </c>
      <c r="O5" s="4">
        <v>1000</v>
      </c>
      <c r="P5" s="4">
        <v>210</v>
      </c>
      <c r="Q5" s="4">
        <v>440</v>
      </c>
      <c r="R5" s="4">
        <v>177970</v>
      </c>
      <c r="S5" s="4">
        <v>51119</v>
      </c>
      <c r="T5" s="4">
        <v>26793</v>
      </c>
      <c r="U5" s="4">
        <v>34555</v>
      </c>
      <c r="V5" s="4">
        <v>2060</v>
      </c>
    </row>
    <row r="6" spans="1:22" x14ac:dyDescent="0.25">
      <c r="A6" s="12" t="s">
        <v>4</v>
      </c>
      <c r="B6" s="12" t="s">
        <v>5</v>
      </c>
      <c r="C6" s="13" t="s">
        <v>3</v>
      </c>
      <c r="D6" s="13" t="s">
        <v>1</v>
      </c>
      <c r="E6" s="13" t="s">
        <v>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ht="33.75" customHeight="1" x14ac:dyDescent="0.25">
      <c r="A7" s="7">
        <v>1</v>
      </c>
      <c r="B7" s="15" t="s">
        <v>10</v>
      </c>
      <c r="C7" s="15" t="s">
        <v>582</v>
      </c>
      <c r="D7" s="14" t="s">
        <v>117</v>
      </c>
      <c r="E7" s="47" t="s">
        <v>639</v>
      </c>
      <c r="F7" s="16">
        <v>20</v>
      </c>
      <c r="G7" s="16"/>
      <c r="H7" s="16"/>
      <c r="I7" s="16">
        <v>180</v>
      </c>
      <c r="J7" s="16"/>
      <c r="K7" s="16"/>
      <c r="L7" s="16"/>
      <c r="M7" s="16"/>
      <c r="N7" s="16">
        <v>120</v>
      </c>
      <c r="O7" s="16"/>
      <c r="P7" s="16"/>
      <c r="Q7" s="16">
        <v>220</v>
      </c>
      <c r="R7" s="16">
        <v>1289</v>
      </c>
      <c r="S7" s="16">
        <v>1000</v>
      </c>
      <c r="T7" s="16"/>
      <c r="U7" s="16"/>
      <c r="V7" s="16"/>
    </row>
    <row r="8" spans="1:22" ht="33.75" customHeight="1" x14ac:dyDescent="0.25">
      <c r="A8" s="7">
        <f>A7+1</f>
        <v>2</v>
      </c>
      <c r="B8" s="15" t="s">
        <v>583</v>
      </c>
      <c r="C8" s="15" t="s">
        <v>584</v>
      </c>
      <c r="D8" s="14" t="s">
        <v>117</v>
      </c>
      <c r="E8" s="47" t="s">
        <v>639</v>
      </c>
      <c r="F8" s="16">
        <v>30</v>
      </c>
      <c r="G8" s="16"/>
      <c r="H8" s="16"/>
      <c r="I8" s="16">
        <v>50</v>
      </c>
      <c r="J8" s="16"/>
      <c r="K8" s="16"/>
      <c r="L8" s="16"/>
      <c r="M8" s="16"/>
      <c r="N8" s="16">
        <v>50</v>
      </c>
      <c r="O8" s="16"/>
      <c r="P8" s="16"/>
      <c r="Q8" s="16">
        <v>200</v>
      </c>
      <c r="R8" s="16">
        <v>2680</v>
      </c>
      <c r="S8" s="16">
        <v>2000</v>
      </c>
      <c r="T8" s="16">
        <v>3500</v>
      </c>
      <c r="U8" s="16"/>
      <c r="V8" s="16"/>
    </row>
    <row r="9" spans="1:22" ht="33.75" customHeight="1" x14ac:dyDescent="0.25">
      <c r="A9" s="7">
        <f t="shared" ref="A9:A36" si="0">A8+1</f>
        <v>3</v>
      </c>
      <c r="B9" s="15" t="s">
        <v>585</v>
      </c>
      <c r="C9" s="15" t="s">
        <v>586</v>
      </c>
      <c r="D9" s="14" t="s">
        <v>117</v>
      </c>
      <c r="E9" s="47" t="s">
        <v>639</v>
      </c>
      <c r="F9" s="16">
        <v>60</v>
      </c>
      <c r="G9" s="16"/>
      <c r="H9" s="16"/>
      <c r="I9" s="16">
        <v>60</v>
      </c>
      <c r="J9" s="16"/>
      <c r="K9" s="16"/>
      <c r="L9" s="16"/>
      <c r="M9" s="16"/>
      <c r="N9" s="16">
        <v>90</v>
      </c>
      <c r="O9" s="16"/>
      <c r="P9" s="16"/>
      <c r="Q9" s="16"/>
      <c r="R9" s="16">
        <v>4600</v>
      </c>
      <c r="S9" s="16">
        <v>3000</v>
      </c>
      <c r="T9" s="16">
        <v>3580</v>
      </c>
      <c r="U9" s="16"/>
      <c r="V9" s="16"/>
    </row>
    <row r="10" spans="1:22" ht="33.75" customHeight="1" x14ac:dyDescent="0.25">
      <c r="A10" s="7">
        <f t="shared" si="0"/>
        <v>4</v>
      </c>
      <c r="B10" s="15" t="s">
        <v>587</v>
      </c>
      <c r="C10" s="15" t="s">
        <v>588</v>
      </c>
      <c r="D10" s="14" t="s">
        <v>117</v>
      </c>
      <c r="E10" s="47" t="s">
        <v>639</v>
      </c>
      <c r="F10" s="16">
        <v>40</v>
      </c>
      <c r="G10" s="16"/>
      <c r="H10" s="16"/>
      <c r="I10" s="16">
        <v>80</v>
      </c>
      <c r="J10" s="16"/>
      <c r="K10" s="16"/>
      <c r="L10" s="16"/>
      <c r="M10" s="16"/>
      <c r="N10" s="16">
        <v>60</v>
      </c>
      <c r="O10" s="16"/>
      <c r="P10" s="16"/>
      <c r="Q10" s="16"/>
      <c r="R10" s="16">
        <v>5980</v>
      </c>
      <c r="S10" s="16">
        <v>1000</v>
      </c>
      <c r="T10" s="16">
        <v>4562</v>
      </c>
      <c r="U10" s="16"/>
      <c r="V10" s="16"/>
    </row>
    <row r="11" spans="1:22" ht="33.75" customHeight="1" x14ac:dyDescent="0.25">
      <c r="A11" s="7">
        <f t="shared" si="0"/>
        <v>5</v>
      </c>
      <c r="B11" s="15" t="s">
        <v>589</v>
      </c>
      <c r="C11" s="15" t="s">
        <v>590</v>
      </c>
      <c r="D11" s="14" t="s">
        <v>117</v>
      </c>
      <c r="E11" s="47" t="s">
        <v>639</v>
      </c>
      <c r="F11" s="16">
        <v>50</v>
      </c>
      <c r="G11" s="16"/>
      <c r="H11" s="16"/>
      <c r="I11" s="16">
        <v>60</v>
      </c>
      <c r="J11" s="16">
        <v>1238</v>
      </c>
      <c r="K11" s="16"/>
      <c r="L11" s="16"/>
      <c r="M11" s="16"/>
      <c r="N11" s="16">
        <v>430</v>
      </c>
      <c r="O11" s="16"/>
      <c r="P11" s="16"/>
      <c r="Q11" s="16"/>
      <c r="R11" s="16">
        <v>1400</v>
      </c>
      <c r="S11" s="16">
        <v>1000</v>
      </c>
      <c r="T11" s="16">
        <v>1470</v>
      </c>
      <c r="U11" s="16"/>
      <c r="V11" s="16"/>
    </row>
    <row r="12" spans="1:22" ht="33.75" customHeight="1" x14ac:dyDescent="0.25">
      <c r="A12" s="7">
        <f t="shared" si="0"/>
        <v>6</v>
      </c>
      <c r="B12" s="15" t="s">
        <v>591</v>
      </c>
      <c r="C12" s="15" t="s">
        <v>592</v>
      </c>
      <c r="D12" s="14" t="s">
        <v>117</v>
      </c>
      <c r="E12" s="47" t="s">
        <v>639</v>
      </c>
      <c r="F12" s="16">
        <v>80</v>
      </c>
      <c r="G12" s="16"/>
      <c r="H12" s="16"/>
      <c r="I12" s="16">
        <v>456</v>
      </c>
      <c r="J12" s="16">
        <v>2600</v>
      </c>
      <c r="K12" s="16"/>
      <c r="L12" s="16"/>
      <c r="M12" s="16"/>
      <c r="N12" s="16"/>
      <c r="O12" s="16">
        <v>50</v>
      </c>
      <c r="P12" s="16"/>
      <c r="Q12" s="16"/>
      <c r="R12" s="16">
        <v>3650</v>
      </c>
      <c r="S12" s="16">
        <v>1500</v>
      </c>
      <c r="T12" s="16">
        <v>1230</v>
      </c>
      <c r="U12" s="16">
        <v>8000</v>
      </c>
      <c r="V12" s="16"/>
    </row>
    <row r="13" spans="1:22" ht="33.75" customHeight="1" x14ac:dyDescent="0.25">
      <c r="A13" s="7">
        <f t="shared" si="0"/>
        <v>7</v>
      </c>
      <c r="B13" s="15" t="s">
        <v>593</v>
      </c>
      <c r="C13" s="15" t="s">
        <v>594</v>
      </c>
      <c r="D13" s="14" t="s">
        <v>117</v>
      </c>
      <c r="E13" s="47" t="s">
        <v>639</v>
      </c>
      <c r="F13" s="16">
        <v>70</v>
      </c>
      <c r="G13" s="16"/>
      <c r="H13" s="16"/>
      <c r="I13" s="16">
        <v>546</v>
      </c>
      <c r="J13" s="16">
        <v>1500</v>
      </c>
      <c r="K13" s="16"/>
      <c r="L13" s="16"/>
      <c r="M13" s="16"/>
      <c r="N13" s="16"/>
      <c r="O13" s="16">
        <v>50</v>
      </c>
      <c r="P13" s="16"/>
      <c r="Q13" s="16"/>
      <c r="R13" s="16">
        <v>4780</v>
      </c>
      <c r="S13" s="16">
        <v>1800</v>
      </c>
      <c r="T13" s="16">
        <v>2500</v>
      </c>
      <c r="U13" s="16">
        <v>6000</v>
      </c>
      <c r="V13" s="16"/>
    </row>
    <row r="14" spans="1:22" ht="33.75" customHeight="1" x14ac:dyDescent="0.25">
      <c r="A14" s="7">
        <f t="shared" si="0"/>
        <v>8</v>
      </c>
      <c r="B14" s="15" t="s">
        <v>595</v>
      </c>
      <c r="C14" s="15" t="s">
        <v>596</v>
      </c>
      <c r="D14" s="14" t="s">
        <v>117</v>
      </c>
      <c r="E14" s="47" t="s">
        <v>639</v>
      </c>
      <c r="F14" s="16">
        <v>60</v>
      </c>
      <c r="G14" s="16"/>
      <c r="H14" s="16"/>
      <c r="I14" s="16">
        <v>412</v>
      </c>
      <c r="J14" s="16">
        <v>1900</v>
      </c>
      <c r="K14" s="16"/>
      <c r="L14" s="16"/>
      <c r="M14" s="16"/>
      <c r="N14" s="16"/>
      <c r="O14" s="16">
        <v>50</v>
      </c>
      <c r="P14" s="16"/>
      <c r="Q14" s="16"/>
      <c r="R14" s="16">
        <v>1254</v>
      </c>
      <c r="S14" s="16">
        <v>1900</v>
      </c>
      <c r="T14" s="16">
        <v>5000</v>
      </c>
      <c r="U14" s="16">
        <v>2000</v>
      </c>
      <c r="V14" s="16"/>
    </row>
    <row r="15" spans="1:22" ht="33.75" customHeight="1" x14ac:dyDescent="0.25">
      <c r="A15" s="7">
        <f t="shared" si="0"/>
        <v>9</v>
      </c>
      <c r="B15" s="15" t="s">
        <v>597</v>
      </c>
      <c r="C15" s="15" t="s">
        <v>598</v>
      </c>
      <c r="D15" s="14" t="s">
        <v>117</v>
      </c>
      <c r="E15" s="47" t="s">
        <v>639</v>
      </c>
      <c r="F15" s="16">
        <v>80</v>
      </c>
      <c r="G15" s="16"/>
      <c r="H15" s="16"/>
      <c r="I15" s="16">
        <v>1230</v>
      </c>
      <c r="J15" s="16">
        <v>1600</v>
      </c>
      <c r="K15" s="16"/>
      <c r="L15" s="16"/>
      <c r="M15" s="16"/>
      <c r="N15" s="16"/>
      <c r="O15" s="16">
        <v>50</v>
      </c>
      <c r="P15" s="16"/>
      <c r="Q15" s="16"/>
      <c r="R15" s="16">
        <v>12800</v>
      </c>
      <c r="S15" s="16">
        <v>3580</v>
      </c>
      <c r="T15" s="16">
        <v>2350</v>
      </c>
      <c r="U15" s="16">
        <v>1000</v>
      </c>
      <c r="V15" s="16"/>
    </row>
    <row r="16" spans="1:22" ht="33.75" customHeight="1" x14ac:dyDescent="0.25">
      <c r="A16" s="7">
        <f t="shared" si="0"/>
        <v>10</v>
      </c>
      <c r="B16" s="18" t="s">
        <v>599</v>
      </c>
      <c r="C16" s="18" t="s">
        <v>600</v>
      </c>
      <c r="D16" s="14" t="s">
        <v>117</v>
      </c>
      <c r="E16" s="47" t="s">
        <v>639</v>
      </c>
      <c r="F16" s="16">
        <v>90</v>
      </c>
      <c r="G16" s="16">
        <v>450</v>
      </c>
      <c r="H16" s="16"/>
      <c r="I16" s="16">
        <v>1258</v>
      </c>
      <c r="J16" s="16">
        <v>1050</v>
      </c>
      <c r="K16" s="16"/>
      <c r="L16" s="16"/>
      <c r="M16" s="16"/>
      <c r="N16" s="16"/>
      <c r="O16" s="16">
        <v>50</v>
      </c>
      <c r="P16" s="16"/>
      <c r="Q16" s="16"/>
      <c r="R16" s="16">
        <v>26800</v>
      </c>
      <c r="S16" s="16">
        <v>6000</v>
      </c>
      <c r="T16" s="16">
        <v>100</v>
      </c>
      <c r="U16" s="16">
        <v>2000</v>
      </c>
      <c r="V16" s="16"/>
    </row>
    <row r="17" spans="1:22" ht="33.75" customHeight="1" x14ac:dyDescent="0.25">
      <c r="A17" s="7">
        <f t="shared" si="0"/>
        <v>11</v>
      </c>
      <c r="B17" s="15" t="s">
        <v>601</v>
      </c>
      <c r="C17" s="15" t="s">
        <v>600</v>
      </c>
      <c r="D17" s="14" t="s">
        <v>117</v>
      </c>
      <c r="E17" s="47" t="s">
        <v>639</v>
      </c>
      <c r="F17" s="16">
        <v>80</v>
      </c>
      <c r="G17" s="16">
        <v>30</v>
      </c>
      <c r="H17" s="16"/>
      <c r="I17" s="16">
        <v>1164</v>
      </c>
      <c r="J17" s="16">
        <v>1400</v>
      </c>
      <c r="K17" s="16">
        <v>300</v>
      </c>
      <c r="L17" s="16"/>
      <c r="M17" s="16"/>
      <c r="N17" s="16">
        <v>20</v>
      </c>
      <c r="O17" s="16">
        <v>50</v>
      </c>
      <c r="P17" s="16"/>
      <c r="Q17" s="16"/>
      <c r="R17" s="16">
        <v>3680</v>
      </c>
      <c r="S17" s="16">
        <v>5000</v>
      </c>
      <c r="T17" s="16">
        <v>101</v>
      </c>
      <c r="U17" s="16">
        <v>600</v>
      </c>
      <c r="V17" s="16"/>
    </row>
    <row r="18" spans="1:22" ht="33.75" customHeight="1" x14ac:dyDescent="0.25">
      <c r="A18" s="7">
        <f t="shared" si="0"/>
        <v>12</v>
      </c>
      <c r="B18" s="15" t="s">
        <v>602</v>
      </c>
      <c r="C18" s="15" t="s">
        <v>603</v>
      </c>
      <c r="D18" s="14" t="s">
        <v>117</v>
      </c>
      <c r="E18" s="47" t="s">
        <v>639</v>
      </c>
      <c r="F18" s="16">
        <v>70</v>
      </c>
      <c r="G18" s="16">
        <v>60</v>
      </c>
      <c r="H18" s="16"/>
      <c r="I18" s="16"/>
      <c r="J18" s="16">
        <v>320</v>
      </c>
      <c r="K18" s="16">
        <v>600</v>
      </c>
      <c r="L18" s="16"/>
      <c r="M18" s="16"/>
      <c r="N18" s="16">
        <v>10</v>
      </c>
      <c r="O18" s="16">
        <v>50</v>
      </c>
      <c r="P18" s="16"/>
      <c r="Q18" s="16"/>
      <c r="R18" s="16">
        <v>4562</v>
      </c>
      <c r="S18" s="16">
        <v>2000</v>
      </c>
      <c r="T18" s="16"/>
      <c r="U18" s="16">
        <v>3000</v>
      </c>
      <c r="V18" s="16"/>
    </row>
    <row r="19" spans="1:22" ht="33.75" customHeight="1" x14ac:dyDescent="0.25">
      <c r="A19" s="7">
        <f t="shared" si="0"/>
        <v>13</v>
      </c>
      <c r="B19" s="15" t="s">
        <v>604</v>
      </c>
      <c r="C19" s="15" t="s">
        <v>605</v>
      </c>
      <c r="D19" s="14" t="s">
        <v>117</v>
      </c>
      <c r="E19" s="47" t="s">
        <v>639</v>
      </c>
      <c r="F19" s="16">
        <v>80</v>
      </c>
      <c r="G19" s="16">
        <v>80</v>
      </c>
      <c r="H19" s="16"/>
      <c r="I19" s="16"/>
      <c r="J19" s="16">
        <v>200</v>
      </c>
      <c r="K19" s="16">
        <v>500</v>
      </c>
      <c r="L19" s="16"/>
      <c r="M19" s="16"/>
      <c r="N19" s="16">
        <v>20</v>
      </c>
      <c r="O19" s="16">
        <v>50</v>
      </c>
      <c r="P19" s="16"/>
      <c r="Q19" s="16"/>
      <c r="R19" s="16">
        <v>1230</v>
      </c>
      <c r="S19" s="16">
        <v>3600</v>
      </c>
      <c r="T19" s="16"/>
      <c r="U19" s="16">
        <v>800</v>
      </c>
      <c r="V19" s="16"/>
    </row>
    <row r="20" spans="1:22" ht="33.75" customHeight="1" x14ac:dyDescent="0.25">
      <c r="A20" s="7">
        <f t="shared" si="0"/>
        <v>14</v>
      </c>
      <c r="B20" s="15" t="s">
        <v>606</v>
      </c>
      <c r="C20" s="15" t="s">
        <v>607</v>
      </c>
      <c r="D20" s="14" t="s">
        <v>117</v>
      </c>
      <c r="E20" s="47" t="s">
        <v>639</v>
      </c>
      <c r="F20" s="16">
        <v>90</v>
      </c>
      <c r="G20" s="16">
        <v>50</v>
      </c>
      <c r="H20" s="16"/>
      <c r="I20" s="16"/>
      <c r="J20" s="16">
        <v>300</v>
      </c>
      <c r="K20" s="16">
        <v>400</v>
      </c>
      <c r="L20" s="16"/>
      <c r="M20" s="16"/>
      <c r="N20" s="16">
        <v>30</v>
      </c>
      <c r="O20" s="16">
        <v>50</v>
      </c>
      <c r="P20" s="16"/>
      <c r="Q20" s="16"/>
      <c r="R20" s="16">
        <v>1500</v>
      </c>
      <c r="S20" s="16">
        <v>1700</v>
      </c>
      <c r="T20" s="16"/>
      <c r="U20" s="16">
        <v>450</v>
      </c>
      <c r="V20" s="16"/>
    </row>
    <row r="21" spans="1:22" ht="33.75" customHeight="1" x14ac:dyDescent="0.25">
      <c r="A21" s="7">
        <f t="shared" si="0"/>
        <v>15</v>
      </c>
      <c r="B21" s="15" t="s">
        <v>608</v>
      </c>
      <c r="C21" s="15" t="s">
        <v>609</v>
      </c>
      <c r="D21" s="14" t="s">
        <v>117</v>
      </c>
      <c r="E21" s="47" t="s">
        <v>639</v>
      </c>
      <c r="F21" s="16">
        <v>90</v>
      </c>
      <c r="G21" s="16">
        <v>40</v>
      </c>
      <c r="H21" s="16"/>
      <c r="I21" s="16"/>
      <c r="J21" s="16">
        <v>180</v>
      </c>
      <c r="K21" s="16">
        <v>100</v>
      </c>
      <c r="L21" s="16"/>
      <c r="M21" s="16"/>
      <c r="N21" s="16">
        <v>60</v>
      </c>
      <c r="O21" s="16">
        <v>50</v>
      </c>
      <c r="P21" s="16"/>
      <c r="Q21" s="16"/>
      <c r="R21" s="16">
        <v>1600</v>
      </c>
      <c r="S21" s="16">
        <v>8000</v>
      </c>
      <c r="T21" s="16"/>
      <c r="U21" s="16">
        <v>1230</v>
      </c>
      <c r="V21" s="16"/>
    </row>
    <row r="22" spans="1:22" ht="33.75" customHeight="1" x14ac:dyDescent="0.25">
      <c r="A22" s="7">
        <f t="shared" si="0"/>
        <v>16</v>
      </c>
      <c r="B22" s="15" t="s">
        <v>610</v>
      </c>
      <c r="C22" s="15" t="s">
        <v>611</v>
      </c>
      <c r="D22" s="14" t="s">
        <v>117</v>
      </c>
      <c r="E22" s="47" t="s">
        <v>639</v>
      </c>
      <c r="F22" s="16">
        <v>210</v>
      </c>
      <c r="G22" s="16">
        <v>70</v>
      </c>
      <c r="H22" s="16">
        <v>10</v>
      </c>
      <c r="I22" s="16"/>
      <c r="J22" s="16"/>
      <c r="K22" s="16">
        <v>200</v>
      </c>
      <c r="L22" s="16"/>
      <c r="M22" s="16"/>
      <c r="N22" s="16">
        <v>50</v>
      </c>
      <c r="O22" s="16">
        <v>60</v>
      </c>
      <c r="P22" s="16"/>
      <c r="Q22" s="16"/>
      <c r="R22" s="16">
        <v>1900</v>
      </c>
      <c r="S22" s="16">
        <v>150</v>
      </c>
      <c r="T22" s="16"/>
      <c r="U22" s="16">
        <v>280</v>
      </c>
      <c r="V22" s="16"/>
    </row>
    <row r="23" spans="1:22" ht="33.75" customHeight="1" x14ac:dyDescent="0.25">
      <c r="A23" s="7">
        <f t="shared" si="0"/>
        <v>17</v>
      </c>
      <c r="B23" s="15" t="s">
        <v>612</v>
      </c>
      <c r="C23" s="15" t="s">
        <v>613</v>
      </c>
      <c r="D23" s="14" t="s">
        <v>117</v>
      </c>
      <c r="E23" s="47" t="s">
        <v>639</v>
      </c>
      <c r="F23" s="16"/>
      <c r="G23" s="16">
        <v>80</v>
      </c>
      <c r="H23" s="16">
        <v>20</v>
      </c>
      <c r="I23" s="16"/>
      <c r="J23" s="16"/>
      <c r="K23" s="16">
        <v>500</v>
      </c>
      <c r="L23" s="16"/>
      <c r="M23" s="16"/>
      <c r="N23" s="16">
        <v>10</v>
      </c>
      <c r="O23" s="16">
        <v>60</v>
      </c>
      <c r="P23" s="16"/>
      <c r="Q23" s="16"/>
      <c r="R23" s="16">
        <v>1500</v>
      </c>
      <c r="S23" s="16">
        <v>160</v>
      </c>
      <c r="T23" s="16"/>
      <c r="U23" s="16">
        <v>4500</v>
      </c>
      <c r="V23" s="16">
        <v>118</v>
      </c>
    </row>
    <row r="24" spans="1:22" ht="33.75" customHeight="1" x14ac:dyDescent="0.25">
      <c r="A24" s="7">
        <f t="shared" si="0"/>
        <v>18</v>
      </c>
      <c r="B24" s="15" t="s">
        <v>614</v>
      </c>
      <c r="C24" s="15" t="s">
        <v>615</v>
      </c>
      <c r="D24" s="14" t="s">
        <v>117</v>
      </c>
      <c r="E24" s="47" t="s">
        <v>639</v>
      </c>
      <c r="F24" s="16"/>
      <c r="G24" s="16">
        <v>0</v>
      </c>
      <c r="H24" s="16">
        <v>20</v>
      </c>
      <c r="I24" s="16"/>
      <c r="J24" s="16"/>
      <c r="K24" s="16">
        <v>100</v>
      </c>
      <c r="L24" s="16"/>
      <c r="M24" s="16"/>
      <c r="N24" s="16">
        <v>20</v>
      </c>
      <c r="O24" s="16">
        <v>70</v>
      </c>
      <c r="P24" s="16"/>
      <c r="Q24" s="16"/>
      <c r="R24" s="16">
        <v>1400</v>
      </c>
      <c r="S24" s="16">
        <v>200</v>
      </c>
      <c r="T24" s="16"/>
      <c r="U24" s="16">
        <v>3680</v>
      </c>
      <c r="V24" s="16">
        <v>496</v>
      </c>
    </row>
    <row r="25" spans="1:22" ht="33.75" customHeight="1" x14ac:dyDescent="0.25">
      <c r="A25" s="7">
        <f t="shared" si="0"/>
        <v>19</v>
      </c>
      <c r="B25" s="15" t="s">
        <v>616</v>
      </c>
      <c r="C25" s="15" t="s">
        <v>617</v>
      </c>
      <c r="D25" s="14" t="s">
        <v>117</v>
      </c>
      <c r="E25" s="47" t="s">
        <v>639</v>
      </c>
      <c r="F25" s="16"/>
      <c r="G25" s="16">
        <v>85</v>
      </c>
      <c r="H25" s="16">
        <v>10</v>
      </c>
      <c r="I25" s="16"/>
      <c r="J25" s="16"/>
      <c r="K25" s="16">
        <v>120</v>
      </c>
      <c r="L25" s="16"/>
      <c r="M25" s="16"/>
      <c r="N25" s="16">
        <v>40</v>
      </c>
      <c r="O25" s="16">
        <v>80</v>
      </c>
      <c r="P25" s="16"/>
      <c r="Q25" s="16"/>
      <c r="R25" s="16">
        <v>1100</v>
      </c>
      <c r="S25" s="16">
        <v>250</v>
      </c>
      <c r="T25" s="16"/>
      <c r="U25" s="16">
        <v>540</v>
      </c>
      <c r="V25" s="16">
        <v>180</v>
      </c>
    </row>
    <row r="26" spans="1:22" ht="33.75" customHeight="1" x14ac:dyDescent="0.25">
      <c r="A26" s="7">
        <f t="shared" si="0"/>
        <v>20</v>
      </c>
      <c r="B26" s="15" t="s">
        <v>618</v>
      </c>
      <c r="C26" s="15" t="s">
        <v>619</v>
      </c>
      <c r="D26" s="14" t="s">
        <v>117</v>
      </c>
      <c r="E26" s="47" t="s">
        <v>639</v>
      </c>
      <c r="F26" s="16"/>
      <c r="G26" s="16"/>
      <c r="H26" s="16">
        <v>40</v>
      </c>
      <c r="I26" s="16"/>
      <c r="J26" s="16"/>
      <c r="K26" s="16">
        <v>180</v>
      </c>
      <c r="L26" s="16"/>
      <c r="M26" s="16"/>
      <c r="N26" s="16">
        <v>50</v>
      </c>
      <c r="O26" s="16">
        <v>90</v>
      </c>
      <c r="P26" s="16"/>
      <c r="Q26" s="16"/>
      <c r="R26" s="16">
        <v>12000</v>
      </c>
      <c r="S26" s="16">
        <v>480</v>
      </c>
      <c r="T26" s="16"/>
      <c r="U26" s="16">
        <v>475</v>
      </c>
      <c r="V26" s="16">
        <v>456</v>
      </c>
    </row>
    <row r="27" spans="1:22" ht="33.75" customHeight="1" x14ac:dyDescent="0.25">
      <c r="A27" s="7">
        <f t="shared" si="0"/>
        <v>21</v>
      </c>
      <c r="B27" s="15" t="s">
        <v>620</v>
      </c>
      <c r="C27" s="15" t="s">
        <v>621</v>
      </c>
      <c r="D27" s="14" t="s">
        <v>117</v>
      </c>
      <c r="E27" s="47" t="s">
        <v>639</v>
      </c>
      <c r="F27" s="16"/>
      <c r="G27" s="16"/>
      <c r="H27" s="16">
        <v>3</v>
      </c>
      <c r="I27" s="16"/>
      <c r="J27" s="16"/>
      <c r="K27" s="16">
        <v>400</v>
      </c>
      <c r="L27" s="16"/>
      <c r="M27" s="16"/>
      <c r="N27" s="16">
        <v>40</v>
      </c>
      <c r="O27" s="16">
        <v>60</v>
      </c>
      <c r="P27" s="16"/>
      <c r="Q27" s="16"/>
      <c r="R27" s="16">
        <v>14000</v>
      </c>
      <c r="S27" s="16">
        <v>490</v>
      </c>
      <c r="T27" s="16"/>
      <c r="U27" s="16"/>
      <c r="V27" s="16">
        <v>5</v>
      </c>
    </row>
    <row r="28" spans="1:22" ht="33.75" customHeight="1" x14ac:dyDescent="0.25">
      <c r="A28" s="7">
        <f t="shared" si="0"/>
        <v>22</v>
      </c>
      <c r="B28" s="18" t="s">
        <v>622</v>
      </c>
      <c r="C28" s="18" t="s">
        <v>623</v>
      </c>
      <c r="D28" s="14" t="s">
        <v>117</v>
      </c>
      <c r="E28" s="47" t="s">
        <v>639</v>
      </c>
      <c r="F28" s="16"/>
      <c r="G28" s="16"/>
      <c r="H28" s="16">
        <v>60</v>
      </c>
      <c r="I28" s="16">
        <v>187</v>
      </c>
      <c r="J28" s="16">
        <v>180</v>
      </c>
      <c r="K28" s="16">
        <v>400</v>
      </c>
      <c r="L28" s="16"/>
      <c r="M28" s="16"/>
      <c r="N28" s="16">
        <v>50</v>
      </c>
      <c r="O28" s="16">
        <v>10</v>
      </c>
      <c r="P28" s="16"/>
      <c r="Q28" s="16">
        <v>20</v>
      </c>
      <c r="R28" s="16">
        <v>17000</v>
      </c>
      <c r="S28" s="16">
        <v>160</v>
      </c>
      <c r="T28" s="16"/>
      <c r="U28" s="16"/>
      <c r="V28" s="16">
        <v>15</v>
      </c>
    </row>
    <row r="29" spans="1:22" ht="33.75" customHeight="1" x14ac:dyDescent="0.25">
      <c r="A29" s="7">
        <f t="shared" si="0"/>
        <v>23</v>
      </c>
      <c r="B29" s="15" t="s">
        <v>601</v>
      </c>
      <c r="C29" s="15" t="s">
        <v>624</v>
      </c>
      <c r="D29" s="14" t="s">
        <v>117</v>
      </c>
      <c r="E29" s="47" t="s">
        <v>639</v>
      </c>
      <c r="F29" s="16"/>
      <c r="G29" s="16"/>
      <c r="H29" s="16">
        <v>50</v>
      </c>
      <c r="I29" s="16">
        <v>180</v>
      </c>
      <c r="J29" s="16">
        <v>60</v>
      </c>
      <c r="K29" s="16"/>
      <c r="L29" s="16"/>
      <c r="M29" s="16"/>
      <c r="N29" s="16">
        <v>50</v>
      </c>
      <c r="O29" s="16">
        <v>70</v>
      </c>
      <c r="P29" s="16"/>
      <c r="Q29" s="16"/>
      <c r="R29" s="16">
        <v>5000</v>
      </c>
      <c r="S29" s="16">
        <v>258</v>
      </c>
      <c r="T29" s="16"/>
      <c r="U29" s="16"/>
      <c r="V29" s="16">
        <v>120</v>
      </c>
    </row>
    <row r="30" spans="1:22" ht="33.75" customHeight="1" x14ac:dyDescent="0.25">
      <c r="A30" s="7">
        <f t="shared" si="0"/>
        <v>24</v>
      </c>
      <c r="B30" s="15" t="s">
        <v>625</v>
      </c>
      <c r="C30" s="15" t="s">
        <v>626</v>
      </c>
      <c r="D30" s="14" t="s">
        <v>117</v>
      </c>
      <c r="E30" s="47" t="s">
        <v>639</v>
      </c>
      <c r="F30" s="16"/>
      <c r="G30" s="16"/>
      <c r="H30" s="16">
        <v>12</v>
      </c>
      <c r="I30" s="16">
        <v>140</v>
      </c>
      <c r="J30" s="16">
        <v>50</v>
      </c>
      <c r="K30" s="16"/>
      <c r="L30" s="16"/>
      <c r="M30" s="16"/>
      <c r="N30" s="16"/>
      <c r="O30" s="16"/>
      <c r="P30" s="16"/>
      <c r="Q30" s="16"/>
      <c r="R30" s="16">
        <v>6000</v>
      </c>
      <c r="S30" s="16">
        <v>1280</v>
      </c>
      <c r="T30" s="16"/>
      <c r="U30" s="16"/>
      <c r="V30" s="16">
        <v>150</v>
      </c>
    </row>
    <row r="31" spans="1:22" ht="33.75" customHeight="1" x14ac:dyDescent="0.25">
      <c r="A31" s="7">
        <f t="shared" si="0"/>
        <v>25</v>
      </c>
      <c r="B31" s="15" t="s">
        <v>627</v>
      </c>
      <c r="C31" s="15" t="s">
        <v>628</v>
      </c>
      <c r="D31" s="14" t="s">
        <v>117</v>
      </c>
      <c r="E31" s="47" t="s">
        <v>639</v>
      </c>
      <c r="F31" s="16"/>
      <c r="G31" s="16"/>
      <c r="H31" s="16"/>
      <c r="I31" s="16">
        <v>300</v>
      </c>
      <c r="J31" s="16">
        <v>500</v>
      </c>
      <c r="K31" s="16"/>
      <c r="L31" s="16"/>
      <c r="M31" s="16"/>
      <c r="N31" s="16"/>
      <c r="O31" s="16"/>
      <c r="P31" s="16">
        <v>70</v>
      </c>
      <c r="Q31" s="16"/>
      <c r="R31" s="16">
        <v>8000</v>
      </c>
      <c r="S31" s="16">
        <v>3548</v>
      </c>
      <c r="T31" s="16"/>
      <c r="U31" s="16"/>
      <c r="V31" s="16">
        <v>240</v>
      </c>
    </row>
    <row r="32" spans="1:22" ht="33.75" customHeight="1" x14ac:dyDescent="0.25">
      <c r="A32" s="7">
        <f t="shared" si="0"/>
        <v>26</v>
      </c>
      <c r="B32" s="15" t="s">
        <v>629</v>
      </c>
      <c r="C32" s="15" t="s">
        <v>630</v>
      </c>
      <c r="D32" s="14" t="s">
        <v>117</v>
      </c>
      <c r="E32" s="47" t="s">
        <v>639</v>
      </c>
      <c r="F32" s="16"/>
      <c r="G32" s="16"/>
      <c r="H32" s="16"/>
      <c r="I32" s="16">
        <v>450</v>
      </c>
      <c r="J32" s="16">
        <v>700</v>
      </c>
      <c r="K32" s="16"/>
      <c r="L32" s="16"/>
      <c r="M32" s="16"/>
      <c r="N32" s="16"/>
      <c r="O32" s="16"/>
      <c r="P32" s="16">
        <v>20</v>
      </c>
      <c r="Q32" s="16"/>
      <c r="R32" s="16">
        <v>9000</v>
      </c>
      <c r="S32" s="16">
        <v>1063</v>
      </c>
      <c r="T32" s="16"/>
      <c r="U32" s="16"/>
      <c r="V32" s="16">
        <v>10</v>
      </c>
    </row>
    <row r="33" spans="1:22" ht="33.75" customHeight="1" x14ac:dyDescent="0.25">
      <c r="A33" s="7">
        <f t="shared" si="0"/>
        <v>27</v>
      </c>
      <c r="B33" s="15" t="s">
        <v>631</v>
      </c>
      <c r="C33" s="15" t="s">
        <v>632</v>
      </c>
      <c r="D33" s="14" t="s">
        <v>117</v>
      </c>
      <c r="E33" s="47" t="s">
        <v>639</v>
      </c>
      <c r="F33" s="16"/>
      <c r="G33" s="16"/>
      <c r="H33" s="16"/>
      <c r="I33" s="16">
        <v>150</v>
      </c>
      <c r="J33" s="16">
        <v>80</v>
      </c>
      <c r="K33" s="16"/>
      <c r="L33" s="16"/>
      <c r="M33" s="16"/>
      <c r="N33" s="16"/>
      <c r="O33" s="16"/>
      <c r="P33" s="16">
        <v>10</v>
      </c>
      <c r="Q33" s="16"/>
      <c r="R33" s="16">
        <v>5500</v>
      </c>
      <c r="S33" s="16"/>
      <c r="T33" s="16">
        <v>780</v>
      </c>
      <c r="U33" s="16"/>
      <c r="V33" s="16">
        <v>20</v>
      </c>
    </row>
    <row r="34" spans="1:22" ht="33.75" customHeight="1" x14ac:dyDescent="0.25">
      <c r="A34" s="7">
        <f t="shared" si="0"/>
        <v>28</v>
      </c>
      <c r="B34" s="15" t="s">
        <v>633</v>
      </c>
      <c r="C34" s="15" t="s">
        <v>634</v>
      </c>
      <c r="D34" s="14" t="s">
        <v>117</v>
      </c>
      <c r="E34" s="47" t="s">
        <v>639</v>
      </c>
      <c r="F34" s="16"/>
      <c r="G34" s="16"/>
      <c r="H34" s="16"/>
      <c r="I34" s="16">
        <v>60</v>
      </c>
      <c r="J34" s="16">
        <v>1302</v>
      </c>
      <c r="K34" s="16"/>
      <c r="L34" s="16"/>
      <c r="M34" s="16"/>
      <c r="N34" s="16"/>
      <c r="O34" s="16"/>
      <c r="P34" s="16">
        <v>50</v>
      </c>
      <c r="Q34" s="16"/>
      <c r="R34" s="16">
        <v>11000</v>
      </c>
      <c r="S34" s="16"/>
      <c r="T34" s="16">
        <v>580</v>
      </c>
      <c r="U34" s="16"/>
      <c r="V34" s="16">
        <v>90</v>
      </c>
    </row>
    <row r="35" spans="1:22" ht="33.75" customHeight="1" x14ac:dyDescent="0.25">
      <c r="A35" s="7">
        <f t="shared" si="0"/>
        <v>29</v>
      </c>
      <c r="B35" s="15" t="s">
        <v>635</v>
      </c>
      <c r="C35" s="15" t="s">
        <v>636</v>
      </c>
      <c r="D35" s="14" t="s">
        <v>117</v>
      </c>
      <c r="E35" s="47" t="s">
        <v>639</v>
      </c>
      <c r="F35" s="16"/>
      <c r="G35" s="16"/>
      <c r="H35" s="16"/>
      <c r="I35" s="16">
        <v>990</v>
      </c>
      <c r="J35" s="16"/>
      <c r="K35" s="16"/>
      <c r="L35" s="16"/>
      <c r="M35" s="16"/>
      <c r="N35" s="16"/>
      <c r="O35" s="16"/>
      <c r="P35" s="16">
        <v>40</v>
      </c>
      <c r="Q35" s="16"/>
      <c r="R35" s="16">
        <v>6500</v>
      </c>
      <c r="S35" s="16"/>
      <c r="T35" s="16">
        <v>480</v>
      </c>
      <c r="U35" s="16"/>
      <c r="V35" s="16">
        <v>100</v>
      </c>
    </row>
    <row r="36" spans="1:22" ht="33.75" customHeight="1" x14ac:dyDescent="0.25">
      <c r="A36" s="7">
        <f t="shared" si="0"/>
        <v>30</v>
      </c>
      <c r="B36" s="15" t="s">
        <v>637</v>
      </c>
      <c r="C36" s="15" t="s">
        <v>638</v>
      </c>
      <c r="D36" s="14" t="s">
        <v>117</v>
      </c>
      <c r="E36" s="47" t="s">
        <v>639</v>
      </c>
      <c r="F36" s="16"/>
      <c r="G36" s="16"/>
      <c r="H36" s="16"/>
      <c r="I36" s="16">
        <v>568</v>
      </c>
      <c r="J36" s="16"/>
      <c r="K36" s="16">
        <v>200</v>
      </c>
      <c r="L36" s="16">
        <v>200</v>
      </c>
      <c r="M36" s="16">
        <v>1</v>
      </c>
      <c r="N36" s="16"/>
      <c r="O36" s="16"/>
      <c r="P36" s="16">
        <v>20</v>
      </c>
      <c r="Q36" s="16"/>
      <c r="R36" s="16">
        <v>265</v>
      </c>
      <c r="S36" s="16"/>
      <c r="T36" s="16">
        <v>560</v>
      </c>
      <c r="U36" s="16"/>
      <c r="V36" s="16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topLeftCell="A5" workbookViewId="0">
      <selection activeCell="A8" sqref="A8:XFD38"/>
    </sheetView>
  </sheetViews>
  <sheetFormatPr defaultRowHeight="15" x14ac:dyDescent="0.25"/>
  <cols>
    <col min="2" max="2" width="22.85546875" customWidth="1"/>
    <col min="3" max="3" width="59.7109375" customWidth="1"/>
    <col min="4" max="4" width="29.140625" customWidth="1"/>
    <col min="5" max="5" width="48.42578125" customWidth="1"/>
    <col min="6" max="23" width="27.140625" style="9" customWidth="1"/>
  </cols>
  <sheetData>
    <row r="2" spans="1:23" x14ac:dyDescent="0.25">
      <c r="A2" s="9"/>
      <c r="B2" s="9" t="s">
        <v>16</v>
      </c>
      <c r="C2" s="9" t="s">
        <v>108</v>
      </c>
      <c r="D2" s="9"/>
      <c r="E2" s="7" t="s">
        <v>0</v>
      </c>
      <c r="F2" s="6" t="s">
        <v>35</v>
      </c>
      <c r="G2" s="6" t="s">
        <v>43</v>
      </c>
      <c r="H2" s="6" t="s">
        <v>47</v>
      </c>
      <c r="I2" s="6" t="s">
        <v>59</v>
      </c>
      <c r="J2" s="8" t="e">
        <v>#N/A</v>
      </c>
      <c r="K2" s="6" t="s">
        <v>64</v>
      </c>
      <c r="L2" s="6" t="s">
        <v>72</v>
      </c>
      <c r="M2" s="6" t="s">
        <v>84</v>
      </c>
      <c r="N2" s="6" t="s">
        <v>88</v>
      </c>
      <c r="O2" s="6" t="s">
        <v>90</v>
      </c>
      <c r="P2" s="6" t="s">
        <v>92</v>
      </c>
      <c r="Q2" s="6" t="s">
        <v>94</v>
      </c>
      <c r="R2" s="8" t="e">
        <v>#N/A</v>
      </c>
      <c r="S2" s="6" t="s">
        <v>97</v>
      </c>
      <c r="T2" s="6" t="s">
        <v>99</v>
      </c>
      <c r="U2" s="6" t="s">
        <v>101</v>
      </c>
      <c r="V2" s="6" t="s">
        <v>105</v>
      </c>
      <c r="W2" s="6" t="s">
        <v>107</v>
      </c>
    </row>
    <row r="3" spans="1:23" x14ac:dyDescent="0.25">
      <c r="A3" s="9"/>
      <c r="B3" s="9"/>
      <c r="C3" s="9"/>
      <c r="D3" s="9"/>
      <c r="E3" s="7" t="s">
        <v>114</v>
      </c>
      <c r="F3" s="5">
        <v>2103949</v>
      </c>
      <c r="G3" s="5">
        <v>2103950</v>
      </c>
      <c r="H3" s="5">
        <v>2103953</v>
      </c>
      <c r="I3" s="5">
        <v>2103959</v>
      </c>
      <c r="J3" s="5">
        <v>2314592</v>
      </c>
      <c r="K3" s="5">
        <v>2121868</v>
      </c>
      <c r="L3" s="5">
        <v>2121869</v>
      </c>
      <c r="M3" s="5">
        <v>2104008</v>
      </c>
      <c r="N3" s="5">
        <v>2104011</v>
      </c>
      <c r="O3" s="5">
        <v>2104010</v>
      </c>
      <c r="P3" s="5">
        <v>2104014</v>
      </c>
      <c r="Q3" s="5">
        <v>2104013</v>
      </c>
      <c r="R3" s="5">
        <v>2104017</v>
      </c>
      <c r="S3" s="5">
        <v>2104016</v>
      </c>
      <c r="T3" s="5">
        <v>2104019</v>
      </c>
      <c r="U3" s="5">
        <v>2104020</v>
      </c>
      <c r="V3" s="5">
        <v>2104031</v>
      </c>
      <c r="W3" s="5">
        <v>2104032</v>
      </c>
    </row>
    <row r="4" spans="1:23" x14ac:dyDescent="0.25">
      <c r="A4" s="9"/>
      <c r="B4" s="9"/>
      <c r="C4" s="9"/>
      <c r="D4" s="9"/>
      <c r="E4" s="7" t="s">
        <v>115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  <c r="S4" s="3" t="s">
        <v>17</v>
      </c>
      <c r="T4" s="3" t="s">
        <v>17</v>
      </c>
      <c r="U4" s="3" t="s">
        <v>17</v>
      </c>
      <c r="V4" s="3" t="s">
        <v>17</v>
      </c>
      <c r="W4" s="3" t="s">
        <v>17</v>
      </c>
    </row>
    <row r="5" spans="1:23" x14ac:dyDescent="0.25">
      <c r="A5" s="9"/>
      <c r="B5" s="9"/>
      <c r="C5" s="9"/>
      <c r="D5" s="9"/>
      <c r="E5" s="7" t="s">
        <v>116</v>
      </c>
      <c r="F5" s="3" t="s">
        <v>34</v>
      </c>
      <c r="G5" s="3" t="s">
        <v>42</v>
      </c>
      <c r="H5" s="3" t="s">
        <v>46</v>
      </c>
      <c r="I5" s="3" t="s">
        <v>58</v>
      </c>
      <c r="J5" s="3" t="s">
        <v>62</v>
      </c>
      <c r="K5" s="3" t="s">
        <v>63</v>
      </c>
      <c r="L5" s="3" t="s">
        <v>71</v>
      </c>
      <c r="M5" s="3" t="s">
        <v>83</v>
      </c>
      <c r="N5" s="3" t="s">
        <v>87</v>
      </c>
      <c r="O5" s="3" t="s">
        <v>89</v>
      </c>
      <c r="P5" s="3" t="s">
        <v>91</v>
      </c>
      <c r="Q5" s="3" t="s">
        <v>93</v>
      </c>
      <c r="R5" s="3" t="s">
        <v>95</v>
      </c>
      <c r="S5" s="3" t="s">
        <v>96</v>
      </c>
      <c r="T5" s="3" t="s">
        <v>98</v>
      </c>
      <c r="U5" s="3" t="s">
        <v>100</v>
      </c>
      <c r="V5" s="3" t="s">
        <v>104</v>
      </c>
      <c r="W5" s="3" t="s">
        <v>106</v>
      </c>
    </row>
    <row r="6" spans="1:23" x14ac:dyDescent="0.25">
      <c r="A6" s="10"/>
      <c r="B6" s="10"/>
      <c r="C6" s="10"/>
      <c r="D6" s="10"/>
      <c r="E6" s="11"/>
      <c r="F6" s="3">
        <v>7514</v>
      </c>
      <c r="G6" s="3">
        <v>425</v>
      </c>
      <c r="H6" s="3">
        <v>16500</v>
      </c>
      <c r="I6" s="3">
        <v>700</v>
      </c>
      <c r="J6" s="3">
        <v>1400</v>
      </c>
      <c r="K6" s="3">
        <v>11045</v>
      </c>
      <c r="L6" s="3">
        <v>1500</v>
      </c>
      <c r="M6" s="3">
        <v>2680</v>
      </c>
      <c r="N6" s="3">
        <v>26704</v>
      </c>
      <c r="O6" s="3">
        <v>1500</v>
      </c>
      <c r="P6" s="3">
        <v>16265</v>
      </c>
      <c r="Q6" s="3">
        <v>400</v>
      </c>
      <c r="R6" s="3">
        <v>5700</v>
      </c>
      <c r="S6" s="3">
        <v>1576</v>
      </c>
      <c r="T6" s="3">
        <v>27485</v>
      </c>
      <c r="U6" s="3">
        <v>1000</v>
      </c>
      <c r="V6" s="3">
        <v>7651</v>
      </c>
      <c r="W6" s="3">
        <v>2710</v>
      </c>
    </row>
    <row r="7" spans="1:23" x14ac:dyDescent="0.25">
      <c r="A7" s="12" t="s">
        <v>4</v>
      </c>
      <c r="B7" s="41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31.5" customHeight="1" x14ac:dyDescent="0.25">
      <c r="A8" s="7">
        <v>1</v>
      </c>
      <c r="B8" s="46" t="s">
        <v>520</v>
      </c>
      <c r="C8" s="46" t="s">
        <v>521</v>
      </c>
      <c r="D8" s="14" t="s">
        <v>117</v>
      </c>
      <c r="E8" s="47" t="s">
        <v>639</v>
      </c>
      <c r="F8" s="7">
        <v>120</v>
      </c>
      <c r="G8" s="7"/>
      <c r="H8" s="7"/>
      <c r="I8" s="7"/>
      <c r="J8" s="7"/>
      <c r="K8" s="7"/>
      <c r="L8" s="7"/>
      <c r="M8" s="7"/>
      <c r="N8" s="7">
        <v>1680</v>
      </c>
      <c r="O8" s="7"/>
      <c r="P8" s="7"/>
      <c r="Q8" s="7"/>
      <c r="R8" s="7">
        <v>120</v>
      </c>
      <c r="S8" s="7"/>
      <c r="T8" s="7">
        <v>180</v>
      </c>
      <c r="U8" s="7"/>
      <c r="V8" s="7">
        <v>1800</v>
      </c>
      <c r="W8" s="7"/>
    </row>
    <row r="9" spans="1:23" ht="31.5" customHeight="1" x14ac:dyDescent="0.25">
      <c r="A9" s="7">
        <f>A8+1</f>
        <v>2</v>
      </c>
      <c r="B9" s="46" t="s">
        <v>522</v>
      </c>
      <c r="C9" s="46" t="s">
        <v>523</v>
      </c>
      <c r="D9" s="14" t="s">
        <v>117</v>
      </c>
      <c r="E9" s="47" t="s">
        <v>639</v>
      </c>
      <c r="F9" s="7">
        <v>1480</v>
      </c>
      <c r="G9" s="7"/>
      <c r="H9" s="7"/>
      <c r="I9" s="7"/>
      <c r="J9" s="7"/>
      <c r="K9" s="7"/>
      <c r="L9" s="7"/>
      <c r="M9" s="7"/>
      <c r="N9" s="7">
        <v>4520</v>
      </c>
      <c r="O9" s="7"/>
      <c r="P9" s="7"/>
      <c r="Q9" s="7"/>
      <c r="R9" s="7">
        <v>180</v>
      </c>
      <c r="S9" s="7"/>
      <c r="T9" s="7">
        <v>1800</v>
      </c>
      <c r="U9" s="7"/>
      <c r="V9" s="7">
        <v>650</v>
      </c>
      <c r="W9" s="7"/>
    </row>
    <row r="10" spans="1:23" ht="31.5" customHeight="1" x14ac:dyDescent="0.25">
      <c r="A10" s="7">
        <f t="shared" ref="A10:A38" si="0">A9+1</f>
        <v>3</v>
      </c>
      <c r="B10" s="46" t="s">
        <v>524</v>
      </c>
      <c r="C10" s="46" t="s">
        <v>525</v>
      </c>
      <c r="D10" s="14" t="s">
        <v>117</v>
      </c>
      <c r="E10" s="47" t="s">
        <v>639</v>
      </c>
      <c r="F10" s="7">
        <v>260</v>
      </c>
      <c r="G10" s="7"/>
      <c r="H10" s="7"/>
      <c r="I10" s="7"/>
      <c r="J10" s="7"/>
      <c r="K10" s="7"/>
      <c r="L10" s="7"/>
      <c r="M10" s="7"/>
      <c r="N10" s="7">
        <v>3258</v>
      </c>
      <c r="O10" s="7"/>
      <c r="P10" s="7"/>
      <c r="Q10" s="7"/>
      <c r="R10" s="7">
        <v>60</v>
      </c>
      <c r="S10" s="7"/>
      <c r="T10" s="7">
        <v>690</v>
      </c>
      <c r="U10" s="7"/>
      <c r="V10" s="7">
        <v>690</v>
      </c>
      <c r="W10" s="7"/>
    </row>
    <row r="11" spans="1:23" ht="31.5" customHeight="1" x14ac:dyDescent="0.25">
      <c r="A11" s="7">
        <f t="shared" si="0"/>
        <v>4</v>
      </c>
      <c r="B11" s="46" t="s">
        <v>526</v>
      </c>
      <c r="C11" s="46" t="s">
        <v>527</v>
      </c>
      <c r="D11" s="14" t="s">
        <v>117</v>
      </c>
      <c r="E11" s="47" t="s">
        <v>639</v>
      </c>
      <c r="F11" s="7">
        <v>2800</v>
      </c>
      <c r="G11" s="7"/>
      <c r="H11" s="7"/>
      <c r="I11" s="7"/>
      <c r="J11" s="7"/>
      <c r="K11" s="7"/>
      <c r="L11" s="7"/>
      <c r="M11" s="7"/>
      <c r="N11" s="7">
        <v>4521</v>
      </c>
      <c r="O11" s="7"/>
      <c r="P11" s="7"/>
      <c r="Q11" s="7"/>
      <c r="R11" s="7">
        <v>60</v>
      </c>
      <c r="S11" s="7"/>
      <c r="T11" s="7">
        <v>580</v>
      </c>
      <c r="U11" s="7"/>
      <c r="V11" s="7"/>
      <c r="W11" s="7"/>
    </row>
    <row r="12" spans="1:23" ht="31.5" customHeight="1" x14ac:dyDescent="0.25">
      <c r="A12" s="7">
        <f t="shared" si="0"/>
        <v>5</v>
      </c>
      <c r="B12" s="46" t="s">
        <v>528</v>
      </c>
      <c r="C12" s="46" t="s">
        <v>529</v>
      </c>
      <c r="D12" s="14" t="s">
        <v>117</v>
      </c>
      <c r="E12" s="47" t="s">
        <v>639</v>
      </c>
      <c r="F12" s="7">
        <v>120</v>
      </c>
      <c r="G12" s="7"/>
      <c r="H12" s="7"/>
      <c r="I12" s="7"/>
      <c r="J12" s="7"/>
      <c r="K12" s="7"/>
      <c r="L12" s="7"/>
      <c r="M12" s="7"/>
      <c r="N12" s="7">
        <v>2156</v>
      </c>
      <c r="O12" s="7"/>
      <c r="P12" s="7"/>
      <c r="Q12" s="7"/>
      <c r="R12" s="7">
        <v>300</v>
      </c>
      <c r="S12" s="7"/>
      <c r="T12" s="7">
        <v>60</v>
      </c>
      <c r="U12" s="7"/>
      <c r="V12" s="7"/>
      <c r="W12" s="7"/>
    </row>
    <row r="13" spans="1:23" ht="31.5" customHeight="1" x14ac:dyDescent="0.25">
      <c r="A13" s="7">
        <f t="shared" si="0"/>
        <v>6</v>
      </c>
      <c r="B13" s="46" t="s">
        <v>530</v>
      </c>
      <c r="C13" s="46" t="s">
        <v>531</v>
      </c>
      <c r="D13" s="14" t="s">
        <v>117</v>
      </c>
      <c r="E13" s="47" t="s">
        <v>639</v>
      </c>
      <c r="F13" s="7"/>
      <c r="G13" s="7"/>
      <c r="H13" s="7"/>
      <c r="I13" s="7"/>
      <c r="J13" s="7"/>
      <c r="K13" s="7"/>
      <c r="L13" s="7"/>
      <c r="M13" s="7"/>
      <c r="N13" s="7">
        <v>5896</v>
      </c>
      <c r="O13" s="7"/>
      <c r="P13" s="7">
        <v>1200</v>
      </c>
      <c r="Q13" s="7"/>
      <c r="R13" s="7">
        <v>500</v>
      </c>
      <c r="S13" s="7"/>
      <c r="T13" s="7">
        <v>23</v>
      </c>
      <c r="U13" s="7"/>
      <c r="V13" s="7">
        <v>620</v>
      </c>
      <c r="W13" s="7"/>
    </row>
    <row r="14" spans="1:23" ht="31.5" customHeight="1" x14ac:dyDescent="0.25">
      <c r="A14" s="7">
        <f t="shared" si="0"/>
        <v>7</v>
      </c>
      <c r="B14" s="46" t="s">
        <v>532</v>
      </c>
      <c r="C14" s="46" t="s">
        <v>533</v>
      </c>
      <c r="D14" s="14" t="s">
        <v>117</v>
      </c>
      <c r="E14" s="47" t="s">
        <v>639</v>
      </c>
      <c r="F14" s="7"/>
      <c r="G14" s="7"/>
      <c r="H14" s="7"/>
      <c r="I14" s="7"/>
      <c r="J14" s="7"/>
      <c r="K14" s="7"/>
      <c r="L14" s="7"/>
      <c r="M14" s="7">
        <v>500</v>
      </c>
      <c r="N14" s="7">
        <v>650</v>
      </c>
      <c r="O14" s="7"/>
      <c r="P14" s="7">
        <v>1280</v>
      </c>
      <c r="Q14" s="7"/>
      <c r="R14" s="7">
        <v>800</v>
      </c>
      <c r="S14" s="7"/>
      <c r="T14" s="7">
        <v>230</v>
      </c>
      <c r="U14" s="7"/>
      <c r="V14" s="7">
        <v>320</v>
      </c>
      <c r="W14" s="7"/>
    </row>
    <row r="15" spans="1:23" ht="31.5" customHeight="1" x14ac:dyDescent="0.25">
      <c r="A15" s="7">
        <f t="shared" si="0"/>
        <v>8</v>
      </c>
      <c r="B15" s="46" t="s">
        <v>534</v>
      </c>
      <c r="C15" s="46" t="s">
        <v>535</v>
      </c>
      <c r="D15" s="14" t="s">
        <v>117</v>
      </c>
      <c r="E15" s="47" t="s">
        <v>639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>
        <v>2690</v>
      </c>
      <c r="Q15" s="7"/>
      <c r="R15" s="7">
        <v>400</v>
      </c>
      <c r="S15" s="7"/>
      <c r="T15" s="7">
        <v>240</v>
      </c>
      <c r="U15" s="7"/>
      <c r="V15" s="7">
        <v>450</v>
      </c>
      <c r="W15" s="7"/>
    </row>
    <row r="16" spans="1:23" ht="31.5" customHeight="1" x14ac:dyDescent="0.25">
      <c r="A16" s="7">
        <f t="shared" si="0"/>
        <v>9</v>
      </c>
      <c r="B16" s="46" t="s">
        <v>536</v>
      </c>
      <c r="C16" s="46" t="s">
        <v>537</v>
      </c>
      <c r="D16" s="14" t="s">
        <v>117</v>
      </c>
      <c r="E16" s="47" t="s">
        <v>639</v>
      </c>
      <c r="F16" s="7"/>
      <c r="G16" s="7"/>
      <c r="H16" s="7"/>
      <c r="I16" s="7"/>
      <c r="J16" s="7"/>
      <c r="K16" s="7">
        <v>100</v>
      </c>
      <c r="L16" s="7"/>
      <c r="M16" s="7"/>
      <c r="N16" s="7">
        <v>20</v>
      </c>
      <c r="O16" s="7"/>
      <c r="P16" s="7">
        <v>1870</v>
      </c>
      <c r="Q16" s="7"/>
      <c r="R16" s="7">
        <v>100</v>
      </c>
      <c r="S16" s="7"/>
      <c r="T16" s="7">
        <v>800</v>
      </c>
      <c r="U16" s="7"/>
      <c r="V16" s="7">
        <v>2145</v>
      </c>
      <c r="W16" s="7"/>
    </row>
    <row r="17" spans="1:23" ht="31.5" customHeight="1" x14ac:dyDescent="0.25">
      <c r="A17" s="7">
        <f t="shared" si="0"/>
        <v>10</v>
      </c>
      <c r="B17" s="46" t="s">
        <v>538</v>
      </c>
      <c r="C17" s="46" t="s">
        <v>539</v>
      </c>
      <c r="D17" s="14" t="s">
        <v>117</v>
      </c>
      <c r="E17" s="47" t="s">
        <v>639</v>
      </c>
      <c r="F17" s="7"/>
      <c r="G17" s="7"/>
      <c r="H17" s="7"/>
      <c r="I17" s="7"/>
      <c r="J17" s="7"/>
      <c r="K17" s="7">
        <v>150</v>
      </c>
      <c r="L17" s="7"/>
      <c r="M17" s="7"/>
      <c r="N17" s="7">
        <v>60</v>
      </c>
      <c r="O17" s="7"/>
      <c r="P17" s="7">
        <v>1587</v>
      </c>
      <c r="Q17" s="7"/>
      <c r="R17" s="7">
        <v>300</v>
      </c>
      <c r="S17" s="7"/>
      <c r="T17" s="7">
        <v>4000</v>
      </c>
      <c r="U17" s="7"/>
      <c r="V17" s="7"/>
      <c r="W17" s="7"/>
    </row>
    <row r="18" spans="1:23" ht="31.5" customHeight="1" x14ac:dyDescent="0.25">
      <c r="A18" s="7">
        <f t="shared" si="0"/>
        <v>11</v>
      </c>
      <c r="B18" s="46" t="s">
        <v>540</v>
      </c>
      <c r="C18" s="46" t="s">
        <v>541</v>
      </c>
      <c r="D18" s="14" t="s">
        <v>117</v>
      </c>
      <c r="E18" s="47" t="s">
        <v>639</v>
      </c>
      <c r="F18" s="7"/>
      <c r="G18" s="7"/>
      <c r="H18" s="7"/>
      <c r="I18" s="7"/>
      <c r="J18" s="7"/>
      <c r="K18" s="7">
        <v>160</v>
      </c>
      <c r="L18" s="7"/>
      <c r="M18" s="7">
        <v>200</v>
      </c>
      <c r="N18" s="7">
        <v>80</v>
      </c>
      <c r="O18" s="7"/>
      <c r="P18" s="7">
        <v>1238</v>
      </c>
      <c r="Q18" s="7"/>
      <c r="R18" s="7">
        <v>600</v>
      </c>
      <c r="S18" s="7"/>
      <c r="T18" s="7">
        <v>2500</v>
      </c>
      <c r="U18" s="7"/>
      <c r="V18" s="7"/>
      <c r="W18" s="7"/>
    </row>
    <row r="19" spans="1:23" ht="31.5" customHeight="1" x14ac:dyDescent="0.25">
      <c r="A19" s="7">
        <f t="shared" si="0"/>
        <v>12</v>
      </c>
      <c r="B19" s="46" t="s">
        <v>542</v>
      </c>
      <c r="C19" s="46" t="s">
        <v>543</v>
      </c>
      <c r="D19" s="14" t="s">
        <v>117</v>
      </c>
      <c r="E19" s="47" t="s">
        <v>639</v>
      </c>
      <c r="F19" s="7"/>
      <c r="G19" s="7"/>
      <c r="H19" s="7"/>
      <c r="I19" s="7"/>
      <c r="J19" s="7"/>
      <c r="K19" s="7"/>
      <c r="L19" s="7"/>
      <c r="M19" s="7">
        <v>100</v>
      </c>
      <c r="N19" s="7">
        <v>60</v>
      </c>
      <c r="O19" s="7"/>
      <c r="P19" s="7">
        <v>1230</v>
      </c>
      <c r="Q19" s="7"/>
      <c r="R19" s="7">
        <v>100</v>
      </c>
      <c r="S19" s="7"/>
      <c r="T19" s="7">
        <v>3000</v>
      </c>
      <c r="U19" s="7"/>
      <c r="V19" s="7"/>
      <c r="W19" s="7"/>
    </row>
    <row r="20" spans="1:23" ht="31.5" customHeight="1" x14ac:dyDescent="0.25">
      <c r="A20" s="7">
        <f t="shared" si="0"/>
        <v>13</v>
      </c>
      <c r="B20" s="46" t="s">
        <v>544</v>
      </c>
      <c r="C20" s="46" t="s">
        <v>545</v>
      </c>
      <c r="D20" s="14" t="s">
        <v>117</v>
      </c>
      <c r="E20" s="47" t="s">
        <v>639</v>
      </c>
      <c r="F20" s="7"/>
      <c r="G20" s="7"/>
      <c r="H20" s="7">
        <v>1200</v>
      </c>
      <c r="I20" s="7">
        <v>90</v>
      </c>
      <c r="J20" s="7">
        <v>10</v>
      </c>
      <c r="K20" s="7"/>
      <c r="L20" s="7"/>
      <c r="M20" s="7">
        <v>300</v>
      </c>
      <c r="N20" s="7">
        <v>90</v>
      </c>
      <c r="O20" s="7"/>
      <c r="P20" s="7">
        <v>1280</v>
      </c>
      <c r="Q20" s="7"/>
      <c r="R20" s="7">
        <v>150</v>
      </c>
      <c r="S20" s="7"/>
      <c r="T20" s="7">
        <v>4000</v>
      </c>
      <c r="U20" s="7"/>
      <c r="V20" s="7"/>
      <c r="W20" s="7"/>
    </row>
    <row r="21" spans="1:23" ht="31.5" customHeight="1" x14ac:dyDescent="0.25">
      <c r="A21" s="7">
        <f t="shared" si="0"/>
        <v>14</v>
      </c>
      <c r="B21" s="46" t="s">
        <v>546</v>
      </c>
      <c r="C21" s="46" t="s">
        <v>547</v>
      </c>
      <c r="D21" s="14" t="s">
        <v>117</v>
      </c>
      <c r="E21" s="47" t="s">
        <v>639</v>
      </c>
      <c r="F21" s="7">
        <v>1244</v>
      </c>
      <c r="G21" s="7"/>
      <c r="H21" s="7">
        <v>1300</v>
      </c>
      <c r="I21" s="7"/>
      <c r="J21" s="7"/>
      <c r="K21" s="7"/>
      <c r="L21" s="7"/>
      <c r="M21" s="7">
        <v>150</v>
      </c>
      <c r="N21" s="7">
        <v>90</v>
      </c>
      <c r="O21" s="7"/>
      <c r="P21" s="7">
        <v>1780</v>
      </c>
      <c r="Q21" s="7"/>
      <c r="R21" s="7">
        <v>400</v>
      </c>
      <c r="S21" s="7"/>
      <c r="T21" s="7">
        <v>2500</v>
      </c>
      <c r="U21" s="7"/>
      <c r="V21" s="7"/>
      <c r="W21" s="7">
        <v>150</v>
      </c>
    </row>
    <row r="22" spans="1:23" ht="31.5" customHeight="1" x14ac:dyDescent="0.25">
      <c r="A22" s="7">
        <f t="shared" si="0"/>
        <v>15</v>
      </c>
      <c r="B22" s="46" t="s">
        <v>548</v>
      </c>
      <c r="C22" s="46" t="s">
        <v>549</v>
      </c>
      <c r="D22" s="14" t="s">
        <v>117</v>
      </c>
      <c r="E22" s="47" t="s">
        <v>639</v>
      </c>
      <c r="F22" s="7"/>
      <c r="G22" s="7"/>
      <c r="H22" s="7">
        <v>1600</v>
      </c>
      <c r="I22" s="7">
        <v>520</v>
      </c>
      <c r="J22" s="7">
        <v>1380</v>
      </c>
      <c r="K22" s="7"/>
      <c r="L22" s="7"/>
      <c r="M22" s="7">
        <v>120</v>
      </c>
      <c r="N22" s="7">
        <v>90</v>
      </c>
      <c r="O22" s="7"/>
      <c r="P22" s="7">
        <v>560</v>
      </c>
      <c r="Q22" s="7"/>
      <c r="R22" s="7">
        <v>700</v>
      </c>
      <c r="S22" s="7">
        <v>60</v>
      </c>
      <c r="T22" s="7">
        <v>2500</v>
      </c>
      <c r="U22" s="7"/>
      <c r="V22" s="7"/>
      <c r="W22" s="7">
        <v>160</v>
      </c>
    </row>
    <row r="23" spans="1:23" ht="31.5" customHeight="1" x14ac:dyDescent="0.25">
      <c r="A23" s="7">
        <f t="shared" si="0"/>
        <v>16</v>
      </c>
      <c r="B23" s="46" t="s">
        <v>550</v>
      </c>
      <c r="C23" s="46" t="s">
        <v>551</v>
      </c>
      <c r="D23" s="14" t="s">
        <v>117</v>
      </c>
      <c r="E23" s="47" t="s">
        <v>639</v>
      </c>
      <c r="F23" s="7"/>
      <c r="G23" s="7">
        <v>65</v>
      </c>
      <c r="H23" s="7">
        <v>1680</v>
      </c>
      <c r="I23" s="7"/>
      <c r="J23" s="7"/>
      <c r="K23" s="7"/>
      <c r="L23" s="7"/>
      <c r="M23" s="7">
        <v>320</v>
      </c>
      <c r="N23" s="7">
        <v>80</v>
      </c>
      <c r="O23" s="7"/>
      <c r="P23" s="7">
        <v>520</v>
      </c>
      <c r="Q23" s="7"/>
      <c r="R23" s="7">
        <v>500</v>
      </c>
      <c r="S23" s="7">
        <v>80</v>
      </c>
      <c r="T23" s="7">
        <v>1000</v>
      </c>
      <c r="U23" s="7"/>
      <c r="V23" s="7"/>
      <c r="W23" s="7">
        <v>120</v>
      </c>
    </row>
    <row r="24" spans="1:23" ht="31.5" customHeight="1" x14ac:dyDescent="0.25">
      <c r="A24" s="7">
        <f t="shared" si="0"/>
        <v>17</v>
      </c>
      <c r="B24" s="46" t="s">
        <v>552</v>
      </c>
      <c r="C24" s="46" t="s">
        <v>553</v>
      </c>
      <c r="D24" s="14" t="s">
        <v>117</v>
      </c>
      <c r="E24" s="47" t="s">
        <v>639</v>
      </c>
      <c r="F24" s="7"/>
      <c r="G24" s="7"/>
      <c r="H24" s="7">
        <v>1850</v>
      </c>
      <c r="I24" s="7"/>
      <c r="J24" s="7"/>
      <c r="K24" s="7"/>
      <c r="L24" s="7"/>
      <c r="M24" s="7">
        <v>180</v>
      </c>
      <c r="N24" s="7">
        <v>50</v>
      </c>
      <c r="O24" s="7"/>
      <c r="P24" s="7">
        <v>330</v>
      </c>
      <c r="Q24" s="7"/>
      <c r="R24" s="7">
        <v>200</v>
      </c>
      <c r="S24" s="7">
        <v>10</v>
      </c>
      <c r="T24" s="7">
        <v>800</v>
      </c>
      <c r="U24" s="7"/>
      <c r="V24" s="7"/>
      <c r="W24" s="7">
        <v>90</v>
      </c>
    </row>
    <row r="25" spans="1:23" ht="31.5" customHeight="1" x14ac:dyDescent="0.25">
      <c r="A25" s="7">
        <f t="shared" si="0"/>
        <v>18</v>
      </c>
      <c r="B25" s="46" t="s">
        <v>554</v>
      </c>
      <c r="C25" s="46" t="s">
        <v>555</v>
      </c>
      <c r="D25" s="14" t="s">
        <v>117</v>
      </c>
      <c r="E25" s="47" t="s">
        <v>639</v>
      </c>
      <c r="F25" s="7">
        <v>120</v>
      </c>
      <c r="G25" s="7"/>
      <c r="H25" s="7">
        <v>1680</v>
      </c>
      <c r="I25" s="7"/>
      <c r="J25" s="7"/>
      <c r="K25" s="7"/>
      <c r="L25" s="7"/>
      <c r="M25" s="7">
        <v>600</v>
      </c>
      <c r="N25" s="7">
        <v>50</v>
      </c>
      <c r="O25" s="7">
        <v>500</v>
      </c>
      <c r="P25" s="7"/>
      <c r="Q25" s="7"/>
      <c r="R25" s="7">
        <v>230</v>
      </c>
      <c r="S25" s="7">
        <v>20</v>
      </c>
      <c r="T25" s="7">
        <v>900</v>
      </c>
      <c r="U25" s="7"/>
      <c r="V25" s="7"/>
      <c r="W25" s="7">
        <v>50</v>
      </c>
    </row>
    <row r="26" spans="1:23" ht="31.5" customHeight="1" x14ac:dyDescent="0.25">
      <c r="A26" s="7">
        <f t="shared" si="0"/>
        <v>19</v>
      </c>
      <c r="B26" s="46" t="s">
        <v>556</v>
      </c>
      <c r="C26" s="46" t="s">
        <v>557</v>
      </c>
      <c r="D26" s="14" t="s">
        <v>117</v>
      </c>
      <c r="E26" s="47" t="s">
        <v>639</v>
      </c>
      <c r="F26" s="7">
        <v>280</v>
      </c>
      <c r="G26" s="7">
        <v>50</v>
      </c>
      <c r="H26" s="7">
        <v>1780</v>
      </c>
      <c r="I26" s="7"/>
      <c r="J26" s="7"/>
      <c r="K26" s="7">
        <v>10</v>
      </c>
      <c r="L26" s="7">
        <v>705</v>
      </c>
      <c r="M26" s="7">
        <v>160</v>
      </c>
      <c r="N26" s="7">
        <v>10</v>
      </c>
      <c r="O26" s="7">
        <v>50</v>
      </c>
      <c r="P26" s="7"/>
      <c r="Q26" s="7"/>
      <c r="R26" s="7"/>
      <c r="S26" s="7">
        <v>30</v>
      </c>
      <c r="T26" s="7"/>
      <c r="U26" s="7"/>
      <c r="V26" s="7"/>
      <c r="W26" s="7">
        <v>60</v>
      </c>
    </row>
    <row r="27" spans="1:23" ht="31.5" customHeight="1" x14ac:dyDescent="0.25">
      <c r="A27" s="7">
        <f t="shared" si="0"/>
        <v>20</v>
      </c>
      <c r="B27" s="46" t="s">
        <v>558</v>
      </c>
      <c r="C27" s="46" t="s">
        <v>559</v>
      </c>
      <c r="D27" s="14" t="s">
        <v>117</v>
      </c>
      <c r="E27" s="47" t="s">
        <v>639</v>
      </c>
      <c r="F27" s="7">
        <v>650</v>
      </c>
      <c r="G27" s="7">
        <v>30</v>
      </c>
      <c r="H27" s="7">
        <v>380</v>
      </c>
      <c r="I27" s="7"/>
      <c r="J27" s="7"/>
      <c r="K27" s="7">
        <v>50</v>
      </c>
      <c r="L27" s="7">
        <v>90</v>
      </c>
      <c r="M27" s="7"/>
      <c r="N27" s="7">
        <v>20</v>
      </c>
      <c r="O27" s="7"/>
      <c r="P27" s="7"/>
      <c r="Q27" s="7"/>
      <c r="R27" s="7"/>
      <c r="S27" s="7">
        <v>50</v>
      </c>
      <c r="T27" s="7">
        <v>1682</v>
      </c>
      <c r="U27" s="7"/>
      <c r="V27" s="7"/>
      <c r="W27" s="7">
        <v>80</v>
      </c>
    </row>
    <row r="28" spans="1:23" ht="31.5" customHeight="1" x14ac:dyDescent="0.25">
      <c r="A28" s="7">
        <f t="shared" si="0"/>
        <v>21</v>
      </c>
      <c r="B28" s="46" t="s">
        <v>560</v>
      </c>
      <c r="C28" s="46" t="s">
        <v>561</v>
      </c>
      <c r="D28" s="14" t="s">
        <v>117</v>
      </c>
      <c r="E28" s="47" t="s">
        <v>639</v>
      </c>
      <c r="F28" s="7">
        <v>50</v>
      </c>
      <c r="G28" s="7">
        <v>50</v>
      </c>
      <c r="H28" s="7">
        <v>3570</v>
      </c>
      <c r="I28" s="7"/>
      <c r="J28" s="7"/>
      <c r="K28" s="7">
        <v>60</v>
      </c>
      <c r="L28" s="7">
        <v>80</v>
      </c>
      <c r="M28" s="7"/>
      <c r="N28" s="7">
        <v>10</v>
      </c>
      <c r="O28" s="7"/>
      <c r="P28" s="7"/>
      <c r="Q28" s="7"/>
      <c r="R28" s="7"/>
      <c r="S28" s="7">
        <v>80</v>
      </c>
      <c r="T28" s="7"/>
      <c r="U28" s="7"/>
      <c r="V28" s="7">
        <v>96</v>
      </c>
      <c r="W28" s="7">
        <v>40</v>
      </c>
    </row>
    <row r="29" spans="1:23" ht="31.5" customHeight="1" x14ac:dyDescent="0.25">
      <c r="A29" s="7">
        <f t="shared" si="0"/>
        <v>22</v>
      </c>
      <c r="B29" s="46" t="s">
        <v>562</v>
      </c>
      <c r="C29" s="46" t="s">
        <v>563</v>
      </c>
      <c r="D29" s="14" t="s">
        <v>117</v>
      </c>
      <c r="E29" s="47" t="s">
        <v>639</v>
      </c>
      <c r="F29" s="7">
        <v>60</v>
      </c>
      <c r="G29" s="7">
        <v>80</v>
      </c>
      <c r="H29" s="7"/>
      <c r="I29" s="7"/>
      <c r="J29" s="7"/>
      <c r="K29" s="7">
        <v>90</v>
      </c>
      <c r="L29" s="7">
        <v>40</v>
      </c>
      <c r="M29" s="7"/>
      <c r="N29" s="7">
        <v>60</v>
      </c>
      <c r="O29" s="7"/>
      <c r="P29" s="7"/>
      <c r="Q29" s="7"/>
      <c r="R29" s="7"/>
      <c r="S29" s="7">
        <v>80</v>
      </c>
      <c r="T29" s="7"/>
      <c r="U29" s="7"/>
      <c r="V29" s="7">
        <v>880</v>
      </c>
      <c r="W29" s="7">
        <v>20</v>
      </c>
    </row>
    <row r="30" spans="1:23" ht="31.5" customHeight="1" x14ac:dyDescent="0.25">
      <c r="A30" s="7">
        <f t="shared" si="0"/>
        <v>23</v>
      </c>
      <c r="B30" s="46" t="s">
        <v>564</v>
      </c>
      <c r="C30" s="46" t="s">
        <v>565</v>
      </c>
      <c r="D30" s="14" t="s">
        <v>117</v>
      </c>
      <c r="E30" s="47" t="s">
        <v>639</v>
      </c>
      <c r="F30" s="7">
        <v>80</v>
      </c>
      <c r="G30" s="7">
        <v>10</v>
      </c>
      <c r="H30" s="7"/>
      <c r="I30" s="7"/>
      <c r="J30" s="7"/>
      <c r="K30" s="7">
        <v>40</v>
      </c>
      <c r="L30" s="7">
        <v>50</v>
      </c>
      <c r="M30" s="7"/>
      <c r="N30" s="7">
        <v>30</v>
      </c>
      <c r="O30" s="7"/>
      <c r="P30" s="7"/>
      <c r="Q30" s="7"/>
      <c r="R30" s="7"/>
      <c r="S30" s="7"/>
      <c r="T30" s="7"/>
      <c r="U30" s="7"/>
      <c r="V30" s="7"/>
      <c r="W30" s="7">
        <v>10</v>
      </c>
    </row>
    <row r="31" spans="1:23" ht="31.5" customHeight="1" x14ac:dyDescent="0.25">
      <c r="A31" s="7">
        <f t="shared" si="0"/>
        <v>24</v>
      </c>
      <c r="B31" s="46" t="s">
        <v>566</v>
      </c>
      <c r="C31" s="46" t="s">
        <v>567</v>
      </c>
      <c r="D31" s="14" t="s">
        <v>117</v>
      </c>
      <c r="E31" s="47" t="s">
        <v>639</v>
      </c>
      <c r="F31" s="7">
        <v>90</v>
      </c>
      <c r="G31" s="7">
        <v>80</v>
      </c>
      <c r="H31" s="7"/>
      <c r="I31" s="7"/>
      <c r="J31" s="7"/>
      <c r="K31" s="7">
        <v>120</v>
      </c>
      <c r="L31" s="7">
        <v>40</v>
      </c>
      <c r="M31" s="7"/>
      <c r="N31" s="7">
        <v>60</v>
      </c>
      <c r="O31" s="7"/>
      <c r="P31" s="7"/>
      <c r="Q31" s="7"/>
      <c r="R31" s="7"/>
      <c r="S31" s="7">
        <v>50</v>
      </c>
      <c r="T31" s="7"/>
      <c r="U31" s="7">
        <v>500</v>
      </c>
      <c r="V31" s="7"/>
      <c r="W31" s="7">
        <v>80</v>
      </c>
    </row>
    <row r="32" spans="1:23" ht="31.5" customHeight="1" x14ac:dyDescent="0.25">
      <c r="A32" s="7">
        <f t="shared" si="0"/>
        <v>25</v>
      </c>
      <c r="B32" s="46" t="s">
        <v>568</v>
      </c>
      <c r="C32" s="46" t="s">
        <v>569</v>
      </c>
      <c r="D32" s="14" t="s">
        <v>117</v>
      </c>
      <c r="E32" s="47" t="s">
        <v>639</v>
      </c>
      <c r="F32" s="7">
        <v>50</v>
      </c>
      <c r="G32" s="7"/>
      <c r="H32" s="7">
        <v>1380</v>
      </c>
      <c r="I32" s="7"/>
      <c r="J32" s="7"/>
      <c r="K32" s="7">
        <v>1230</v>
      </c>
      <c r="L32" s="7">
        <v>60</v>
      </c>
      <c r="M32" s="7"/>
      <c r="N32" s="7">
        <v>99</v>
      </c>
      <c r="O32" s="7">
        <v>50</v>
      </c>
      <c r="P32" s="7"/>
      <c r="Q32" s="7"/>
      <c r="R32" s="7"/>
      <c r="S32" s="7">
        <v>80</v>
      </c>
      <c r="T32" s="7"/>
      <c r="U32" s="7">
        <v>50</v>
      </c>
      <c r="V32" s="7"/>
      <c r="W32" s="7">
        <v>70</v>
      </c>
    </row>
    <row r="33" spans="1:23" ht="31.5" customHeight="1" x14ac:dyDescent="0.25">
      <c r="A33" s="7">
        <f t="shared" si="0"/>
        <v>26</v>
      </c>
      <c r="B33" s="46" t="s">
        <v>570</v>
      </c>
      <c r="C33" s="46" t="s">
        <v>571</v>
      </c>
      <c r="D33" s="14" t="s">
        <v>117</v>
      </c>
      <c r="E33" s="47" t="s">
        <v>639</v>
      </c>
      <c r="F33" s="7">
        <v>40</v>
      </c>
      <c r="G33" s="7"/>
      <c r="H33" s="7"/>
      <c r="I33" s="7"/>
      <c r="J33" s="7"/>
      <c r="K33" s="7">
        <v>1890</v>
      </c>
      <c r="L33" s="7">
        <v>10</v>
      </c>
      <c r="M33" s="7"/>
      <c r="N33" s="7">
        <v>80</v>
      </c>
      <c r="O33" s="7">
        <v>200</v>
      </c>
      <c r="P33" s="7"/>
      <c r="Q33" s="7"/>
      <c r="R33" s="7"/>
      <c r="S33" s="7">
        <v>40</v>
      </c>
      <c r="T33" s="7"/>
      <c r="U33" s="7">
        <v>50</v>
      </c>
      <c r="V33" s="7"/>
      <c r="W33" s="7">
        <v>40</v>
      </c>
    </row>
    <row r="34" spans="1:23" ht="31.5" customHeight="1" x14ac:dyDescent="0.25">
      <c r="A34" s="7">
        <f t="shared" si="0"/>
        <v>27</v>
      </c>
      <c r="B34" s="46" t="s">
        <v>572</v>
      </c>
      <c r="C34" s="46" t="s">
        <v>573</v>
      </c>
      <c r="D34" s="14" t="s">
        <v>117</v>
      </c>
      <c r="E34" s="47" t="s">
        <v>639</v>
      </c>
      <c r="F34" s="7">
        <v>10</v>
      </c>
      <c r="G34" s="7"/>
      <c r="H34" s="7"/>
      <c r="I34" s="7"/>
      <c r="J34" s="7"/>
      <c r="K34" s="7">
        <v>1780</v>
      </c>
      <c r="L34" s="7">
        <v>395</v>
      </c>
      <c r="M34" s="7"/>
      <c r="N34" s="7">
        <v>90</v>
      </c>
      <c r="O34" s="7">
        <v>100</v>
      </c>
      <c r="P34" s="7"/>
      <c r="Q34" s="7"/>
      <c r="R34" s="7"/>
      <c r="S34" s="7">
        <v>70</v>
      </c>
      <c r="T34" s="7"/>
      <c r="U34" s="7">
        <v>400</v>
      </c>
      <c r="V34" s="7"/>
      <c r="W34" s="7">
        <v>500</v>
      </c>
    </row>
    <row r="35" spans="1:23" ht="31.5" customHeight="1" x14ac:dyDescent="0.25">
      <c r="A35" s="7">
        <f t="shared" si="0"/>
        <v>28</v>
      </c>
      <c r="B35" s="46" t="s">
        <v>574</v>
      </c>
      <c r="C35" s="46" t="s">
        <v>575</v>
      </c>
      <c r="D35" s="14" t="s">
        <v>117</v>
      </c>
      <c r="E35" s="47" t="s">
        <v>639</v>
      </c>
      <c r="F35" s="7">
        <v>10</v>
      </c>
      <c r="G35" s="7"/>
      <c r="H35" s="7"/>
      <c r="I35" s="7"/>
      <c r="J35" s="7"/>
      <c r="K35" s="7">
        <v>1460</v>
      </c>
      <c r="L35" s="7"/>
      <c r="M35" s="7"/>
      <c r="N35" s="7">
        <v>1200</v>
      </c>
      <c r="O35" s="7">
        <v>100</v>
      </c>
      <c r="P35" s="7"/>
      <c r="Q35" s="7"/>
      <c r="R35" s="7"/>
      <c r="S35" s="7">
        <v>926</v>
      </c>
      <c r="T35" s="7"/>
      <c r="U35" s="7"/>
      <c r="V35" s="7"/>
      <c r="W35" s="7">
        <v>120</v>
      </c>
    </row>
    <row r="36" spans="1:23" ht="31.5" customHeight="1" x14ac:dyDescent="0.25">
      <c r="A36" s="7">
        <f t="shared" si="0"/>
        <v>29</v>
      </c>
      <c r="B36" s="46" t="s">
        <v>576</v>
      </c>
      <c r="C36" s="46" t="s">
        <v>577</v>
      </c>
      <c r="D36" s="14" t="s">
        <v>117</v>
      </c>
      <c r="E36" s="47" t="s">
        <v>639</v>
      </c>
      <c r="F36" s="7">
        <v>20</v>
      </c>
      <c r="G36" s="7"/>
      <c r="H36" s="7"/>
      <c r="I36" s="7"/>
      <c r="J36" s="7"/>
      <c r="K36" s="7">
        <v>1589</v>
      </c>
      <c r="L36" s="7"/>
      <c r="M36" s="7">
        <v>50</v>
      </c>
      <c r="N36" s="7">
        <v>500</v>
      </c>
      <c r="O36" s="7">
        <v>60</v>
      </c>
      <c r="P36" s="7">
        <v>350</v>
      </c>
      <c r="Q36" s="7">
        <v>200</v>
      </c>
      <c r="R36" s="7"/>
      <c r="S36" s="7"/>
      <c r="T36" s="7"/>
      <c r="U36" s="7"/>
      <c r="V36" s="7"/>
      <c r="W36" s="7">
        <v>10</v>
      </c>
    </row>
    <row r="37" spans="1:23" ht="31.5" customHeight="1" x14ac:dyDescent="0.25">
      <c r="A37" s="7">
        <f t="shared" si="0"/>
        <v>30</v>
      </c>
      <c r="B37" s="46" t="s">
        <v>578</v>
      </c>
      <c r="C37" s="46" t="s">
        <v>579</v>
      </c>
      <c r="D37" s="14" t="s">
        <v>117</v>
      </c>
      <c r="E37" s="47" t="s">
        <v>639</v>
      </c>
      <c r="F37" s="7">
        <v>10</v>
      </c>
      <c r="G37" s="7"/>
      <c r="H37" s="7"/>
      <c r="I37" s="7"/>
      <c r="J37" s="7"/>
      <c r="K37" s="7">
        <v>1480</v>
      </c>
      <c r="L37" s="7">
        <v>30</v>
      </c>
      <c r="M37" s="7"/>
      <c r="N37" s="7">
        <v>987</v>
      </c>
      <c r="O37" s="7">
        <v>300</v>
      </c>
      <c r="P37" s="7">
        <v>300</v>
      </c>
      <c r="Q37" s="7">
        <v>150</v>
      </c>
      <c r="R37" s="7"/>
      <c r="S37" s="7"/>
      <c r="T37" s="7"/>
      <c r="U37" s="7"/>
      <c r="V37" s="7"/>
      <c r="W37" s="7">
        <v>80</v>
      </c>
    </row>
    <row r="38" spans="1:23" ht="31.5" customHeight="1" x14ac:dyDescent="0.25">
      <c r="A38" s="7">
        <f t="shared" si="0"/>
        <v>31</v>
      </c>
      <c r="B38" s="46" t="s">
        <v>580</v>
      </c>
      <c r="C38" s="46" t="s">
        <v>581</v>
      </c>
      <c r="D38" s="14" t="s">
        <v>117</v>
      </c>
      <c r="E38" s="47" t="s">
        <v>639</v>
      </c>
      <c r="F38" s="7">
        <v>20</v>
      </c>
      <c r="G38" s="7">
        <v>60</v>
      </c>
      <c r="H38" s="7">
        <v>80</v>
      </c>
      <c r="I38" s="7">
        <v>90</v>
      </c>
      <c r="J38" s="7">
        <v>10</v>
      </c>
      <c r="K38" s="7">
        <v>836</v>
      </c>
      <c r="L38" s="7"/>
      <c r="M38" s="7"/>
      <c r="N38" s="7">
        <v>207</v>
      </c>
      <c r="O38" s="7">
        <v>140</v>
      </c>
      <c r="P38" s="7">
        <v>50</v>
      </c>
      <c r="Q38" s="7">
        <v>50</v>
      </c>
      <c r="R38" s="7"/>
      <c r="S38" s="7"/>
      <c r="T38" s="7"/>
      <c r="U38" s="7"/>
      <c r="V38" s="7"/>
      <c r="W38" s="7">
        <v>1030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E7" sqref="E7:E29"/>
    </sheetView>
  </sheetViews>
  <sheetFormatPr defaultRowHeight="15" x14ac:dyDescent="0.25"/>
  <cols>
    <col min="1" max="1" width="5.140625" style="9" customWidth="1"/>
    <col min="2" max="2" width="25" customWidth="1"/>
    <col min="3" max="3" width="60.42578125" customWidth="1"/>
    <col min="4" max="4" width="25" customWidth="1"/>
    <col min="5" max="5" width="46.5703125" customWidth="1"/>
    <col min="6" max="15" width="26.140625" style="9" customWidth="1"/>
  </cols>
  <sheetData>
    <row r="1" spans="1:15" x14ac:dyDescent="0.25">
      <c r="B1" s="9" t="s">
        <v>16</v>
      </c>
      <c r="C1" s="9" t="s">
        <v>108</v>
      </c>
      <c r="D1" s="9"/>
      <c r="E1" s="7" t="s">
        <v>0</v>
      </c>
      <c r="F1" s="6" t="s">
        <v>22</v>
      </c>
      <c r="G1" s="6" t="s">
        <v>33</v>
      </c>
      <c r="H1" s="6" t="s">
        <v>35</v>
      </c>
      <c r="I1" s="6" t="s">
        <v>43</v>
      </c>
      <c r="J1" s="6" t="s">
        <v>47</v>
      </c>
      <c r="K1" s="6" t="s">
        <v>88</v>
      </c>
      <c r="L1" s="6" t="s">
        <v>90</v>
      </c>
      <c r="M1" s="6" t="s">
        <v>92</v>
      </c>
      <c r="N1" s="6" t="s">
        <v>99</v>
      </c>
      <c r="O1" s="6" t="s">
        <v>105</v>
      </c>
    </row>
    <row r="2" spans="1:15" x14ac:dyDescent="0.25">
      <c r="B2" s="9"/>
      <c r="C2" s="9"/>
      <c r="D2" s="9"/>
      <c r="E2" s="7" t="s">
        <v>114</v>
      </c>
      <c r="F2" s="5">
        <v>2103939</v>
      </c>
      <c r="G2" s="5">
        <v>2103945</v>
      </c>
      <c r="H2" s="5">
        <v>2103949</v>
      </c>
      <c r="I2" s="5">
        <v>2103950</v>
      </c>
      <c r="J2" s="5">
        <v>2103953</v>
      </c>
      <c r="K2" s="5">
        <v>2104011</v>
      </c>
      <c r="L2" s="5">
        <v>2104010</v>
      </c>
      <c r="M2" s="5">
        <v>2104014</v>
      </c>
      <c r="N2" s="5">
        <v>2104019</v>
      </c>
      <c r="O2" s="5">
        <v>2104031</v>
      </c>
    </row>
    <row r="3" spans="1:15" x14ac:dyDescent="0.25">
      <c r="B3" s="9"/>
      <c r="C3" s="9"/>
      <c r="D3" s="9"/>
      <c r="E3" s="7" t="s">
        <v>115</v>
      </c>
      <c r="F3" s="3" t="s">
        <v>17</v>
      </c>
      <c r="G3" s="3" t="s">
        <v>17</v>
      </c>
      <c r="H3" s="3" t="s">
        <v>17</v>
      </c>
      <c r="I3" s="3" t="s">
        <v>17</v>
      </c>
      <c r="J3" s="3" t="s">
        <v>17</v>
      </c>
      <c r="K3" s="3" t="s">
        <v>17</v>
      </c>
      <c r="L3" s="3" t="s">
        <v>17</v>
      </c>
      <c r="M3" s="3" t="s">
        <v>17</v>
      </c>
      <c r="N3" s="3" t="s">
        <v>17</v>
      </c>
      <c r="O3" s="3" t="s">
        <v>17</v>
      </c>
    </row>
    <row r="4" spans="1:15" x14ac:dyDescent="0.25">
      <c r="B4" s="9"/>
      <c r="C4" s="9"/>
      <c r="D4" s="9"/>
      <c r="E4" s="7" t="s">
        <v>116</v>
      </c>
      <c r="F4" s="3" t="s">
        <v>21</v>
      </c>
      <c r="G4" s="3" t="s">
        <v>32</v>
      </c>
      <c r="H4" s="3" t="s">
        <v>34</v>
      </c>
      <c r="I4" s="3" t="s">
        <v>42</v>
      </c>
      <c r="J4" s="3" t="s">
        <v>46</v>
      </c>
      <c r="K4" s="3" t="s">
        <v>87</v>
      </c>
      <c r="L4" s="3" t="s">
        <v>89</v>
      </c>
      <c r="M4" s="3" t="s">
        <v>91</v>
      </c>
      <c r="N4" s="3" t="s">
        <v>98</v>
      </c>
      <c r="O4" s="3" t="s">
        <v>104</v>
      </c>
    </row>
    <row r="5" spans="1:15" x14ac:dyDescent="0.25">
      <c r="A5" s="10"/>
      <c r="B5" s="10"/>
      <c r="C5" s="10"/>
      <c r="D5" s="10"/>
      <c r="E5" s="11"/>
      <c r="F5" s="3">
        <v>3168</v>
      </c>
      <c r="G5" s="3">
        <v>110</v>
      </c>
      <c r="H5" s="3">
        <v>10231</v>
      </c>
      <c r="I5" s="3">
        <v>160</v>
      </c>
      <c r="J5" s="3">
        <v>15373</v>
      </c>
      <c r="K5" s="3">
        <v>10910</v>
      </c>
      <c r="L5" s="3">
        <v>14</v>
      </c>
      <c r="M5" s="3">
        <v>1890</v>
      </c>
      <c r="N5" s="3">
        <v>17783</v>
      </c>
      <c r="O5" s="3">
        <v>225</v>
      </c>
    </row>
    <row r="6" spans="1:15" x14ac:dyDescent="0.25">
      <c r="A6" s="12" t="s">
        <v>4</v>
      </c>
      <c r="B6" s="41" t="s">
        <v>5</v>
      </c>
      <c r="C6" s="13" t="s">
        <v>3</v>
      </c>
      <c r="D6" s="13" t="s">
        <v>1</v>
      </c>
      <c r="E6" s="13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7">
        <v>1</v>
      </c>
      <c r="B7" s="42" t="s">
        <v>477</v>
      </c>
      <c r="C7" s="35" t="s">
        <v>478</v>
      </c>
      <c r="D7" s="14" t="s">
        <v>117</v>
      </c>
      <c r="E7" s="47" t="s">
        <v>639</v>
      </c>
      <c r="F7" s="7">
        <v>120</v>
      </c>
      <c r="G7" s="7"/>
      <c r="H7" s="7">
        <v>890</v>
      </c>
      <c r="I7" s="7"/>
      <c r="J7" s="7">
        <v>990</v>
      </c>
      <c r="K7" s="7"/>
      <c r="L7" s="7"/>
      <c r="M7" s="7">
        <v>90</v>
      </c>
      <c r="N7" s="7"/>
      <c r="O7" s="7"/>
    </row>
    <row r="8" spans="1:15" ht="25.5" x14ac:dyDescent="0.25">
      <c r="A8" s="7">
        <f>1+A7</f>
        <v>2</v>
      </c>
      <c r="B8" s="42" t="s">
        <v>479</v>
      </c>
      <c r="C8" s="35" t="s">
        <v>480</v>
      </c>
      <c r="D8" s="14" t="s">
        <v>117</v>
      </c>
      <c r="E8" s="47" t="s">
        <v>639</v>
      </c>
      <c r="F8" s="7">
        <v>150</v>
      </c>
      <c r="G8" s="7"/>
      <c r="H8" s="7">
        <v>600</v>
      </c>
      <c r="I8" s="7"/>
      <c r="J8" s="7">
        <v>600</v>
      </c>
      <c r="K8" s="7"/>
      <c r="L8" s="7"/>
      <c r="M8" s="7">
        <v>60</v>
      </c>
      <c r="N8" s="7"/>
      <c r="O8" s="7"/>
    </row>
    <row r="9" spans="1:15" ht="25.5" x14ac:dyDescent="0.25">
      <c r="A9" s="7">
        <f t="shared" ref="A9:A29" si="0">1+A8</f>
        <v>3</v>
      </c>
      <c r="B9" s="42" t="s">
        <v>481</v>
      </c>
      <c r="C9" s="35" t="s">
        <v>482</v>
      </c>
      <c r="D9" s="14" t="s">
        <v>117</v>
      </c>
      <c r="E9" s="47" t="s">
        <v>639</v>
      </c>
      <c r="F9" s="7">
        <v>160</v>
      </c>
      <c r="G9" s="7"/>
      <c r="H9" s="7">
        <v>800</v>
      </c>
      <c r="I9" s="7"/>
      <c r="J9" s="7">
        <v>660</v>
      </c>
      <c r="K9" s="7"/>
      <c r="L9" s="7"/>
      <c r="M9" s="7">
        <v>20</v>
      </c>
      <c r="N9" s="7"/>
      <c r="O9" s="7"/>
    </row>
    <row r="10" spans="1:15" ht="25.5" x14ac:dyDescent="0.25">
      <c r="A10" s="7">
        <f t="shared" si="0"/>
        <v>4</v>
      </c>
      <c r="B10" s="42" t="s">
        <v>483</v>
      </c>
      <c r="C10" s="35" t="s">
        <v>484</v>
      </c>
      <c r="D10" s="14" t="s">
        <v>117</v>
      </c>
      <c r="E10" s="47" t="s">
        <v>639</v>
      </c>
      <c r="F10" s="7">
        <v>123</v>
      </c>
      <c r="G10" s="7"/>
      <c r="H10" s="7">
        <v>600</v>
      </c>
      <c r="I10" s="7"/>
      <c r="J10" s="7">
        <v>450</v>
      </c>
      <c r="K10" s="7"/>
      <c r="L10" s="7"/>
      <c r="M10" s="7">
        <v>50</v>
      </c>
      <c r="N10" s="7"/>
      <c r="O10" s="7"/>
    </row>
    <row r="11" spans="1:15" ht="25.5" x14ac:dyDescent="0.25">
      <c r="A11" s="7">
        <f t="shared" si="0"/>
        <v>5</v>
      </c>
      <c r="B11" s="42" t="s">
        <v>485</v>
      </c>
      <c r="C11" s="35" t="s">
        <v>486</v>
      </c>
      <c r="D11" s="14" t="s">
        <v>117</v>
      </c>
      <c r="E11" s="47" t="s">
        <v>639</v>
      </c>
      <c r="F11" s="7">
        <v>120</v>
      </c>
      <c r="G11" s="7"/>
      <c r="H11" s="7">
        <v>900</v>
      </c>
      <c r="I11" s="7"/>
      <c r="J11" s="7">
        <v>460</v>
      </c>
      <c r="K11" s="7"/>
      <c r="L11" s="7"/>
      <c r="M11" s="7">
        <v>80</v>
      </c>
      <c r="N11" s="7"/>
      <c r="O11" s="7"/>
    </row>
    <row r="12" spans="1:15" ht="25.5" x14ac:dyDescent="0.25">
      <c r="A12" s="7">
        <f t="shared" si="0"/>
        <v>6</v>
      </c>
      <c r="B12" s="42" t="s">
        <v>487</v>
      </c>
      <c r="C12" s="35" t="s">
        <v>488</v>
      </c>
      <c r="D12" s="14" t="s">
        <v>117</v>
      </c>
      <c r="E12" s="47" t="s">
        <v>639</v>
      </c>
      <c r="F12" s="7">
        <v>130</v>
      </c>
      <c r="G12" s="7"/>
      <c r="H12" s="7">
        <v>700</v>
      </c>
      <c r="I12" s="7"/>
      <c r="J12" s="7">
        <v>480</v>
      </c>
      <c r="K12" s="7"/>
      <c r="L12" s="7"/>
      <c r="M12" s="7">
        <v>70</v>
      </c>
      <c r="N12" s="7"/>
      <c r="O12" s="7"/>
    </row>
    <row r="13" spans="1:15" ht="25.5" x14ac:dyDescent="0.25">
      <c r="A13" s="7">
        <f t="shared" si="0"/>
        <v>7</v>
      </c>
      <c r="B13" s="43" t="s">
        <v>477</v>
      </c>
      <c r="C13" s="36" t="s">
        <v>489</v>
      </c>
      <c r="D13" s="14" t="s">
        <v>117</v>
      </c>
      <c r="E13" s="47" t="s">
        <v>639</v>
      </c>
      <c r="F13" s="7">
        <v>150</v>
      </c>
      <c r="G13" s="7"/>
      <c r="H13" s="7">
        <v>400</v>
      </c>
      <c r="I13" s="7"/>
      <c r="J13" s="7">
        <v>750</v>
      </c>
      <c r="K13" s="7"/>
      <c r="L13" s="7"/>
      <c r="M13" s="7">
        <v>40</v>
      </c>
      <c r="N13" s="7"/>
      <c r="O13" s="7"/>
    </row>
    <row r="14" spans="1:15" ht="25.5" x14ac:dyDescent="0.25">
      <c r="A14" s="7">
        <f t="shared" si="0"/>
        <v>8</v>
      </c>
      <c r="B14" s="44" t="s">
        <v>490</v>
      </c>
      <c r="C14" s="36" t="s">
        <v>489</v>
      </c>
      <c r="D14" s="14" t="s">
        <v>117</v>
      </c>
      <c r="E14" s="47" t="s">
        <v>639</v>
      </c>
      <c r="F14" s="7">
        <v>160</v>
      </c>
      <c r="G14" s="7"/>
      <c r="H14" s="7">
        <v>100</v>
      </c>
      <c r="I14" s="7"/>
      <c r="J14" s="7">
        <v>850</v>
      </c>
      <c r="K14" s="7"/>
      <c r="L14" s="7"/>
      <c r="M14" s="7">
        <v>20</v>
      </c>
      <c r="N14" s="7">
        <v>1400</v>
      </c>
      <c r="O14" s="7"/>
    </row>
    <row r="15" spans="1:15" ht="25.5" x14ac:dyDescent="0.25">
      <c r="A15" s="7">
        <f t="shared" si="0"/>
        <v>9</v>
      </c>
      <c r="B15" s="44" t="s">
        <v>491</v>
      </c>
      <c r="C15" s="36" t="s">
        <v>492</v>
      </c>
      <c r="D15" s="14" t="s">
        <v>117</v>
      </c>
      <c r="E15" s="47" t="s">
        <v>639</v>
      </c>
      <c r="F15" s="7">
        <v>180</v>
      </c>
      <c r="G15" s="7"/>
      <c r="H15" s="7">
        <v>200</v>
      </c>
      <c r="I15" s="7"/>
      <c r="J15" s="7">
        <v>950</v>
      </c>
      <c r="K15" s="7">
        <v>1280</v>
      </c>
      <c r="L15" s="7"/>
      <c r="M15" s="7">
        <v>30</v>
      </c>
      <c r="N15" s="7">
        <v>580</v>
      </c>
      <c r="O15" s="7"/>
    </row>
    <row r="16" spans="1:15" ht="25.5" x14ac:dyDescent="0.25">
      <c r="A16" s="7">
        <f t="shared" si="0"/>
        <v>10</v>
      </c>
      <c r="B16" s="44" t="s">
        <v>493</v>
      </c>
      <c r="C16" s="36" t="s">
        <v>494</v>
      </c>
      <c r="D16" s="14" t="s">
        <v>117</v>
      </c>
      <c r="E16" s="47" t="s">
        <v>639</v>
      </c>
      <c r="F16" s="7">
        <v>140</v>
      </c>
      <c r="G16" s="7"/>
      <c r="H16" s="7">
        <v>150</v>
      </c>
      <c r="I16" s="7"/>
      <c r="J16" s="7">
        <v>170</v>
      </c>
      <c r="K16" s="7">
        <v>1900</v>
      </c>
      <c r="L16" s="7"/>
      <c r="M16" s="7">
        <v>60</v>
      </c>
      <c r="N16" s="7">
        <v>1698</v>
      </c>
      <c r="O16" s="7"/>
    </row>
    <row r="17" spans="1:15" ht="25.5" x14ac:dyDescent="0.25">
      <c r="A17" s="7">
        <f t="shared" si="0"/>
        <v>11</v>
      </c>
      <c r="B17" s="44" t="s">
        <v>495</v>
      </c>
      <c r="C17" s="36" t="s">
        <v>496</v>
      </c>
      <c r="D17" s="14" t="s">
        <v>117</v>
      </c>
      <c r="E17" s="47" t="s">
        <v>639</v>
      </c>
      <c r="F17" s="7">
        <v>150</v>
      </c>
      <c r="G17" s="7"/>
      <c r="H17" s="7">
        <v>160</v>
      </c>
      <c r="I17" s="7"/>
      <c r="J17" s="7">
        <v>140</v>
      </c>
      <c r="K17" s="7">
        <v>1600</v>
      </c>
      <c r="L17" s="7"/>
      <c r="M17" s="7">
        <v>50</v>
      </c>
      <c r="N17" s="7">
        <v>1478</v>
      </c>
      <c r="O17" s="7"/>
    </row>
    <row r="18" spans="1:15" ht="25.5" x14ac:dyDescent="0.25">
      <c r="A18" s="7">
        <f t="shared" si="0"/>
        <v>12</v>
      </c>
      <c r="B18" s="44" t="s">
        <v>497</v>
      </c>
      <c r="C18" s="36" t="s">
        <v>498</v>
      </c>
      <c r="D18" s="14" t="s">
        <v>117</v>
      </c>
      <c r="E18" s="47" t="s">
        <v>639</v>
      </c>
      <c r="F18" s="7">
        <v>160</v>
      </c>
      <c r="G18" s="7"/>
      <c r="H18" s="7">
        <v>90</v>
      </c>
      <c r="I18" s="7"/>
      <c r="J18" s="7">
        <v>280</v>
      </c>
      <c r="K18" s="7">
        <v>1300</v>
      </c>
      <c r="L18" s="7"/>
      <c r="M18" s="7">
        <v>80</v>
      </c>
      <c r="N18" s="7">
        <v>1580</v>
      </c>
      <c r="O18" s="7"/>
    </row>
    <row r="19" spans="1:15" ht="25.5" x14ac:dyDescent="0.25">
      <c r="A19" s="7">
        <f t="shared" si="0"/>
        <v>13</v>
      </c>
      <c r="B19" s="44" t="s">
        <v>499</v>
      </c>
      <c r="C19" s="36" t="s">
        <v>500</v>
      </c>
      <c r="D19" s="14" t="s">
        <v>117</v>
      </c>
      <c r="E19" s="47" t="s">
        <v>639</v>
      </c>
      <c r="F19" s="7">
        <v>120</v>
      </c>
      <c r="G19" s="7"/>
      <c r="H19" s="7">
        <v>50</v>
      </c>
      <c r="I19" s="7"/>
      <c r="J19" s="7">
        <v>360</v>
      </c>
      <c r="K19" s="7">
        <v>1100</v>
      </c>
      <c r="L19" s="7"/>
      <c r="M19" s="7">
        <v>40</v>
      </c>
      <c r="N19" s="7">
        <v>1260</v>
      </c>
      <c r="O19" s="7"/>
    </row>
    <row r="20" spans="1:15" ht="25.5" x14ac:dyDescent="0.25">
      <c r="A20" s="7">
        <f t="shared" si="0"/>
        <v>14</v>
      </c>
      <c r="B20" s="40" t="s">
        <v>477</v>
      </c>
      <c r="C20" s="38" t="s">
        <v>501</v>
      </c>
      <c r="D20" s="14" t="s">
        <v>117</v>
      </c>
      <c r="E20" s="47" t="s">
        <v>639</v>
      </c>
      <c r="F20" s="7">
        <v>10</v>
      </c>
      <c r="G20" s="7"/>
      <c r="H20" s="7">
        <v>90</v>
      </c>
      <c r="I20" s="7"/>
      <c r="J20" s="7">
        <v>580</v>
      </c>
      <c r="K20" s="7">
        <v>120</v>
      </c>
      <c r="L20" s="7"/>
      <c r="M20" s="7">
        <v>60</v>
      </c>
      <c r="N20" s="7">
        <v>1298</v>
      </c>
      <c r="O20" s="7"/>
    </row>
    <row r="21" spans="1:15" ht="25.5" x14ac:dyDescent="0.25">
      <c r="A21" s="7">
        <f t="shared" si="0"/>
        <v>15</v>
      </c>
      <c r="B21" s="37" t="s">
        <v>502</v>
      </c>
      <c r="C21" s="38" t="s">
        <v>503</v>
      </c>
      <c r="D21" s="14" t="s">
        <v>117</v>
      </c>
      <c r="E21" s="47" t="s">
        <v>639</v>
      </c>
      <c r="F21" s="7">
        <v>20</v>
      </c>
      <c r="G21" s="7"/>
      <c r="H21" s="7">
        <v>80</v>
      </c>
      <c r="I21" s="7">
        <v>80</v>
      </c>
      <c r="J21" s="7">
        <v>258</v>
      </c>
      <c r="K21" s="7">
        <v>990</v>
      </c>
      <c r="L21" s="7"/>
      <c r="M21" s="7">
        <v>50</v>
      </c>
      <c r="N21" s="7">
        <v>160</v>
      </c>
      <c r="O21" s="7"/>
    </row>
    <row r="22" spans="1:15" ht="25.5" x14ac:dyDescent="0.25">
      <c r="A22" s="7">
        <f t="shared" si="0"/>
        <v>16</v>
      </c>
      <c r="B22" s="37" t="s">
        <v>504</v>
      </c>
      <c r="C22" s="38" t="s">
        <v>505</v>
      </c>
      <c r="D22" s="14" t="s">
        <v>117</v>
      </c>
      <c r="E22" s="47" t="s">
        <v>639</v>
      </c>
      <c r="F22" s="7">
        <v>50</v>
      </c>
      <c r="G22" s="7"/>
      <c r="H22" s="7">
        <v>60</v>
      </c>
      <c r="I22" s="7">
        <v>80</v>
      </c>
      <c r="J22" s="7">
        <v>1280</v>
      </c>
      <c r="K22" s="7">
        <v>660</v>
      </c>
      <c r="L22" s="7"/>
      <c r="M22" s="7">
        <v>1090</v>
      </c>
      <c r="N22" s="7">
        <v>180</v>
      </c>
      <c r="O22" s="7"/>
    </row>
    <row r="23" spans="1:15" ht="25.5" x14ac:dyDescent="0.25">
      <c r="A23" s="7">
        <f t="shared" si="0"/>
        <v>17</v>
      </c>
      <c r="B23" s="37" t="s">
        <v>506</v>
      </c>
      <c r="C23" s="38" t="s">
        <v>507</v>
      </c>
      <c r="D23" s="14" t="s">
        <v>117</v>
      </c>
      <c r="E23" s="47" t="s">
        <v>639</v>
      </c>
      <c r="F23" s="7">
        <v>80</v>
      </c>
      <c r="G23" s="7"/>
      <c r="H23" s="7">
        <v>80</v>
      </c>
      <c r="I23" s="7"/>
      <c r="J23" s="7">
        <v>1247</v>
      </c>
      <c r="K23" s="7">
        <v>630</v>
      </c>
      <c r="L23" s="7"/>
      <c r="M23" s="7"/>
      <c r="N23" s="7">
        <v>478</v>
      </c>
      <c r="O23" s="7"/>
    </row>
    <row r="24" spans="1:15" ht="25.5" x14ac:dyDescent="0.25">
      <c r="A24" s="7">
        <f t="shared" si="0"/>
        <v>18</v>
      </c>
      <c r="B24" s="37" t="s">
        <v>508</v>
      </c>
      <c r="C24" s="38" t="s">
        <v>509</v>
      </c>
      <c r="D24" s="14" t="s">
        <v>117</v>
      </c>
      <c r="E24" s="47" t="s">
        <v>639</v>
      </c>
      <c r="F24" s="7">
        <v>906</v>
      </c>
      <c r="G24" s="7"/>
      <c r="H24" s="7">
        <v>40</v>
      </c>
      <c r="I24" s="7"/>
      <c r="J24" s="7">
        <v>1398</v>
      </c>
      <c r="K24" s="7">
        <v>280</v>
      </c>
      <c r="L24" s="7"/>
      <c r="M24" s="7"/>
      <c r="N24" s="7">
        <v>482</v>
      </c>
      <c r="O24" s="7"/>
    </row>
    <row r="25" spans="1:15" ht="25.5" x14ac:dyDescent="0.25">
      <c r="A25" s="7">
        <f t="shared" si="0"/>
        <v>19</v>
      </c>
      <c r="B25" s="37" t="s">
        <v>510</v>
      </c>
      <c r="C25" s="38" t="s">
        <v>511</v>
      </c>
      <c r="D25" s="14" t="s">
        <v>117</v>
      </c>
      <c r="E25" s="47" t="s">
        <v>639</v>
      </c>
      <c r="F25" s="7">
        <v>10</v>
      </c>
      <c r="G25" s="7"/>
      <c r="H25" s="7">
        <v>478</v>
      </c>
      <c r="I25" s="7"/>
      <c r="J25" s="7">
        <v>1780</v>
      </c>
      <c r="K25" s="7">
        <v>470</v>
      </c>
      <c r="L25" s="7"/>
      <c r="M25" s="7"/>
      <c r="N25" s="7">
        <v>217</v>
      </c>
      <c r="O25" s="7"/>
    </row>
    <row r="26" spans="1:15" ht="25.5" x14ac:dyDescent="0.25">
      <c r="A26" s="7">
        <f t="shared" si="0"/>
        <v>20</v>
      </c>
      <c r="B26" s="37" t="s">
        <v>512</v>
      </c>
      <c r="C26" s="38" t="s">
        <v>513</v>
      </c>
      <c r="D26" s="14" t="s">
        <v>117</v>
      </c>
      <c r="E26" s="47" t="s">
        <v>639</v>
      </c>
      <c r="F26" s="7">
        <v>50</v>
      </c>
      <c r="G26" s="7">
        <v>110</v>
      </c>
      <c r="H26" s="7">
        <v>1789</v>
      </c>
      <c r="I26" s="7"/>
      <c r="J26" s="7">
        <v>20</v>
      </c>
      <c r="K26" s="7">
        <v>170</v>
      </c>
      <c r="L26" s="7"/>
      <c r="M26" s="7"/>
      <c r="N26" s="7">
        <v>1230</v>
      </c>
      <c r="O26" s="7"/>
    </row>
    <row r="27" spans="1:15" ht="25.5" x14ac:dyDescent="0.25">
      <c r="A27" s="7">
        <f t="shared" si="0"/>
        <v>21</v>
      </c>
      <c r="B27" s="37" t="s">
        <v>514</v>
      </c>
      <c r="C27" s="38" t="s">
        <v>515</v>
      </c>
      <c r="D27" s="14" t="s">
        <v>117</v>
      </c>
      <c r="E27" s="47" t="s">
        <v>639</v>
      </c>
      <c r="F27" s="7">
        <v>60</v>
      </c>
      <c r="G27" s="7"/>
      <c r="H27" s="7">
        <v>245</v>
      </c>
      <c r="I27" s="7"/>
      <c r="J27" s="7">
        <v>60</v>
      </c>
      <c r="K27" s="7"/>
      <c r="L27" s="7"/>
      <c r="M27" s="7"/>
      <c r="N27" s="7">
        <v>1280</v>
      </c>
      <c r="O27" s="7"/>
    </row>
    <row r="28" spans="1:15" ht="25.5" x14ac:dyDescent="0.25">
      <c r="A28" s="7">
        <f t="shared" si="0"/>
        <v>22</v>
      </c>
      <c r="B28" s="37" t="s">
        <v>516</v>
      </c>
      <c r="C28" s="38" t="s">
        <v>517</v>
      </c>
      <c r="D28" s="14" t="s">
        <v>117</v>
      </c>
      <c r="E28" s="47" t="s">
        <v>639</v>
      </c>
      <c r="F28" s="7">
        <v>10</v>
      </c>
      <c r="G28" s="7"/>
      <c r="H28" s="7">
        <v>950</v>
      </c>
      <c r="I28" s="7"/>
      <c r="J28" s="7">
        <v>80</v>
      </c>
      <c r="K28" s="7"/>
      <c r="L28" s="7"/>
      <c r="M28" s="7"/>
      <c r="N28" s="7">
        <v>1700</v>
      </c>
      <c r="O28" s="7"/>
    </row>
    <row r="29" spans="1:15" ht="25.5" x14ac:dyDescent="0.25">
      <c r="A29" s="7">
        <f t="shared" si="0"/>
        <v>23</v>
      </c>
      <c r="B29" s="45" t="s">
        <v>518</v>
      </c>
      <c r="C29" s="39" t="s">
        <v>519</v>
      </c>
      <c r="D29" s="14" t="s">
        <v>117</v>
      </c>
      <c r="E29" s="47" t="s">
        <v>639</v>
      </c>
      <c r="F29" s="7">
        <v>109</v>
      </c>
      <c r="G29" s="7"/>
      <c r="H29" s="7">
        <v>779</v>
      </c>
      <c r="I29" s="7"/>
      <c r="J29" s="7">
        <v>1530</v>
      </c>
      <c r="K29" s="7">
        <v>410</v>
      </c>
      <c r="L29" s="7">
        <v>14</v>
      </c>
      <c r="M29" s="7"/>
      <c r="N29" s="7">
        <v>2762</v>
      </c>
      <c r="O29" s="7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7"/>
  <sheetViews>
    <sheetView zoomScale="90" zoomScaleNormal="90" workbookViewId="0">
      <selection activeCell="G10" sqref="G10"/>
    </sheetView>
  </sheetViews>
  <sheetFormatPr defaultRowHeight="15" x14ac:dyDescent="0.25"/>
  <cols>
    <col min="1" max="1" width="4.7109375" style="9" customWidth="1"/>
    <col min="2" max="2" width="42.5703125" customWidth="1"/>
    <col min="3" max="3" width="67.5703125" customWidth="1"/>
    <col min="4" max="4" width="18.28515625" customWidth="1"/>
    <col min="5" max="5" width="47.42578125" customWidth="1"/>
    <col min="6" max="6" width="24" style="9" bestFit="1" customWidth="1"/>
    <col min="7" max="7" width="18.5703125" style="9" bestFit="1" customWidth="1"/>
    <col min="8" max="8" width="29.42578125" style="9" bestFit="1" customWidth="1"/>
    <col min="9" max="9" width="26.140625" style="9" bestFit="1" customWidth="1"/>
    <col min="10" max="10" width="25.140625" style="9" bestFit="1" customWidth="1"/>
    <col min="11" max="12" width="24" style="9" bestFit="1" customWidth="1"/>
    <col min="13" max="13" width="25.5703125" style="9" bestFit="1" customWidth="1"/>
    <col min="14" max="15" width="24" style="9" bestFit="1" customWidth="1"/>
    <col min="16" max="16" width="25.5703125" style="9" bestFit="1" customWidth="1"/>
    <col min="17" max="17" width="31" style="9" bestFit="1" customWidth="1"/>
    <col min="18" max="18" width="24" style="9" bestFit="1" customWidth="1"/>
    <col min="19" max="19" width="25.5703125" style="9" bestFit="1" customWidth="1"/>
    <col min="20" max="20" width="31" style="9" bestFit="1" customWidth="1"/>
    <col min="21" max="21" width="24" style="9" bestFit="1" customWidth="1"/>
    <col min="22" max="22" width="29.42578125" style="9" bestFit="1" customWidth="1"/>
    <col min="23" max="23" width="25.5703125" style="9" bestFit="1" customWidth="1"/>
    <col min="24" max="25" width="24" style="9" bestFit="1" customWidth="1"/>
    <col min="26" max="26" width="29.42578125" style="9" bestFit="1" customWidth="1"/>
    <col min="27" max="29" width="24" style="9" bestFit="1" customWidth="1"/>
    <col min="30" max="30" width="22.7109375" style="9" bestFit="1" customWidth="1"/>
    <col min="31" max="36" width="21.42578125" style="9" bestFit="1" customWidth="1"/>
    <col min="37" max="41" width="18.5703125" style="9" bestFit="1" customWidth="1"/>
  </cols>
  <sheetData>
    <row r="2" spans="1:41" x14ac:dyDescent="0.25">
      <c r="B2" s="9" t="s">
        <v>16</v>
      </c>
      <c r="C2" s="9" t="s">
        <v>108</v>
      </c>
      <c r="D2" s="9"/>
      <c r="E2" s="7" t="s">
        <v>0</v>
      </c>
      <c r="F2" s="6" t="s">
        <v>64</v>
      </c>
      <c r="G2" s="6" t="s">
        <v>107</v>
      </c>
      <c r="H2" s="6" t="s">
        <v>113</v>
      </c>
      <c r="I2" s="6" t="s">
        <v>109</v>
      </c>
      <c r="J2" s="6" t="s">
        <v>110</v>
      </c>
      <c r="K2" s="6" t="s">
        <v>22</v>
      </c>
      <c r="L2" s="6" t="s">
        <v>24</v>
      </c>
      <c r="M2" s="6" t="s">
        <v>27</v>
      </c>
      <c r="N2" s="6" t="s">
        <v>31</v>
      </c>
      <c r="O2" s="6" t="s">
        <v>33</v>
      </c>
      <c r="P2" s="6" t="s">
        <v>35</v>
      </c>
      <c r="Q2" s="6" t="s">
        <v>37</v>
      </c>
      <c r="R2" s="6" t="s">
        <v>43</v>
      </c>
      <c r="S2" s="6" t="s">
        <v>47</v>
      </c>
      <c r="T2" s="6" t="s">
        <v>49</v>
      </c>
      <c r="U2" s="6" t="s">
        <v>51</v>
      </c>
      <c r="V2" s="6" t="s">
        <v>57</v>
      </c>
      <c r="W2" s="6" t="s">
        <v>59</v>
      </c>
      <c r="X2" s="6" t="s">
        <v>64</v>
      </c>
      <c r="Y2" s="6" t="s">
        <v>68</v>
      </c>
      <c r="Z2" s="6" t="s">
        <v>70</v>
      </c>
      <c r="AA2" s="6" t="s">
        <v>72</v>
      </c>
      <c r="AB2" s="6" t="s">
        <v>112</v>
      </c>
      <c r="AC2" s="6" t="s">
        <v>77</v>
      </c>
      <c r="AD2" s="8" t="e">
        <v>#N/A</v>
      </c>
      <c r="AE2" s="6" t="s">
        <v>84</v>
      </c>
      <c r="AF2" s="6" t="s">
        <v>88</v>
      </c>
      <c r="AG2" s="6" t="s">
        <v>90</v>
      </c>
      <c r="AH2" s="6" t="s">
        <v>92</v>
      </c>
      <c r="AI2" s="6" t="s">
        <v>94</v>
      </c>
      <c r="AJ2" s="6" t="s">
        <v>97</v>
      </c>
      <c r="AK2" s="6" t="s">
        <v>99</v>
      </c>
      <c r="AL2" s="6" t="s">
        <v>101</v>
      </c>
      <c r="AM2" s="6" t="s">
        <v>103</v>
      </c>
      <c r="AN2" s="6" t="s">
        <v>105</v>
      </c>
      <c r="AO2" s="6" t="s">
        <v>107</v>
      </c>
    </row>
    <row r="3" spans="1:41" x14ac:dyDescent="0.25">
      <c r="B3" s="9"/>
      <c r="C3" s="9"/>
      <c r="D3" s="9"/>
      <c r="E3" s="7" t="s">
        <v>114</v>
      </c>
      <c r="F3" s="5">
        <v>2121868</v>
      </c>
      <c r="G3" s="5">
        <v>2104032</v>
      </c>
      <c r="H3" s="5">
        <v>2233767</v>
      </c>
      <c r="I3" s="5">
        <v>2341759</v>
      </c>
      <c r="J3" s="5">
        <v>2103935</v>
      </c>
      <c r="K3" s="5">
        <v>2103939</v>
      </c>
      <c r="L3" s="5">
        <v>2103941</v>
      </c>
      <c r="M3" s="5">
        <v>2103944</v>
      </c>
      <c r="N3" s="5">
        <v>2121866</v>
      </c>
      <c r="O3" s="5">
        <v>2103945</v>
      </c>
      <c r="P3" s="5">
        <v>2103949</v>
      </c>
      <c r="Q3" s="5">
        <v>2121871</v>
      </c>
      <c r="R3" s="5">
        <v>2103950</v>
      </c>
      <c r="S3" s="5">
        <v>2103953</v>
      </c>
      <c r="T3" s="5">
        <v>2218064</v>
      </c>
      <c r="U3" s="5">
        <v>2103955</v>
      </c>
      <c r="V3" s="5">
        <v>2321075</v>
      </c>
      <c r="W3" s="5">
        <v>2103959</v>
      </c>
      <c r="X3" s="5">
        <v>2121868</v>
      </c>
      <c r="Y3" s="5">
        <v>2103962</v>
      </c>
      <c r="Z3" s="5">
        <v>2260500</v>
      </c>
      <c r="AA3" s="5">
        <v>2121869</v>
      </c>
      <c r="AB3" s="5">
        <v>2103969</v>
      </c>
      <c r="AC3" s="5">
        <v>2121870</v>
      </c>
      <c r="AD3" s="5">
        <v>2103997</v>
      </c>
      <c r="AE3" s="5">
        <v>2104008</v>
      </c>
      <c r="AF3" s="5">
        <v>2104011</v>
      </c>
      <c r="AG3" s="5">
        <v>2104010</v>
      </c>
      <c r="AH3" s="5">
        <v>2104014</v>
      </c>
      <c r="AI3" s="5">
        <v>2104013</v>
      </c>
      <c r="AJ3" s="5">
        <v>2104016</v>
      </c>
      <c r="AK3" s="5">
        <v>2104019</v>
      </c>
      <c r="AL3" s="5">
        <v>2104020</v>
      </c>
      <c r="AM3" s="5">
        <v>2104021</v>
      </c>
      <c r="AN3" s="5">
        <v>2104031</v>
      </c>
      <c r="AO3" s="5">
        <v>2104032</v>
      </c>
    </row>
    <row r="4" spans="1:41" x14ac:dyDescent="0.25">
      <c r="B4" s="9"/>
      <c r="C4" s="9"/>
      <c r="D4" s="9"/>
      <c r="E4" s="7" t="s">
        <v>115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  <c r="S4" s="3" t="s">
        <v>17</v>
      </c>
      <c r="T4" s="3" t="s">
        <v>17</v>
      </c>
      <c r="U4" s="3" t="s">
        <v>17</v>
      </c>
      <c r="V4" s="3" t="s">
        <v>17</v>
      </c>
      <c r="W4" s="3" t="s">
        <v>17</v>
      </c>
      <c r="X4" s="3" t="s">
        <v>17</v>
      </c>
      <c r="Y4" s="3" t="s">
        <v>17</v>
      </c>
      <c r="Z4" s="3" t="s">
        <v>17</v>
      </c>
      <c r="AA4" s="3" t="s">
        <v>17</v>
      </c>
      <c r="AB4" s="3" t="s">
        <v>17</v>
      </c>
      <c r="AC4" s="3" t="s">
        <v>17</v>
      </c>
      <c r="AD4" s="3" t="s">
        <v>17</v>
      </c>
      <c r="AE4" s="3" t="s">
        <v>17</v>
      </c>
      <c r="AF4" s="3" t="s">
        <v>17</v>
      </c>
      <c r="AG4" s="3" t="s">
        <v>17</v>
      </c>
      <c r="AH4" s="3" t="s">
        <v>17</v>
      </c>
      <c r="AI4" s="3" t="s">
        <v>17</v>
      </c>
      <c r="AJ4" s="3" t="s">
        <v>17</v>
      </c>
      <c r="AK4" s="3" t="s">
        <v>17</v>
      </c>
      <c r="AL4" s="3" t="s">
        <v>17</v>
      </c>
      <c r="AM4" s="3" t="s">
        <v>17</v>
      </c>
      <c r="AN4" s="3" t="s">
        <v>17</v>
      </c>
      <c r="AO4" s="3" t="s">
        <v>17</v>
      </c>
    </row>
    <row r="5" spans="1:41" x14ac:dyDescent="0.25">
      <c r="B5" s="9"/>
      <c r="C5" s="9"/>
      <c r="D5" s="9"/>
      <c r="E5" s="7" t="s">
        <v>116</v>
      </c>
      <c r="F5" s="3" t="s">
        <v>63</v>
      </c>
      <c r="G5" s="3" t="s">
        <v>100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23</v>
      </c>
      <c r="M5" s="3" t="s">
        <v>26</v>
      </c>
      <c r="N5" s="3" t="s">
        <v>30</v>
      </c>
      <c r="O5" s="3" t="s">
        <v>32</v>
      </c>
      <c r="P5" s="3" t="s">
        <v>34</v>
      </c>
      <c r="Q5" s="3" t="s">
        <v>36</v>
      </c>
      <c r="R5" s="3" t="s">
        <v>42</v>
      </c>
      <c r="S5" s="3" t="s">
        <v>46</v>
      </c>
      <c r="T5" s="3" t="s">
        <v>48</v>
      </c>
      <c r="U5" s="3" t="s">
        <v>50</v>
      </c>
      <c r="V5" s="3" t="s">
        <v>56</v>
      </c>
      <c r="W5" s="3" t="s">
        <v>58</v>
      </c>
      <c r="X5" s="3" t="s">
        <v>63</v>
      </c>
      <c r="Y5" s="3" t="s">
        <v>67</v>
      </c>
      <c r="Z5" s="3" t="s">
        <v>69</v>
      </c>
      <c r="AA5" s="3" t="s">
        <v>71</v>
      </c>
      <c r="AB5" s="3" t="s">
        <v>75</v>
      </c>
      <c r="AC5" s="3" t="s">
        <v>76</v>
      </c>
      <c r="AD5" s="3" t="s">
        <v>80</v>
      </c>
      <c r="AE5" s="3" t="s">
        <v>83</v>
      </c>
      <c r="AF5" s="3" t="s">
        <v>87</v>
      </c>
      <c r="AG5" s="3" t="s">
        <v>89</v>
      </c>
      <c r="AH5" s="3" t="s">
        <v>91</v>
      </c>
      <c r="AI5" s="3" t="s">
        <v>93</v>
      </c>
      <c r="AJ5" s="3" t="s">
        <v>96</v>
      </c>
      <c r="AK5" s="3" t="s">
        <v>98</v>
      </c>
      <c r="AL5" s="3" t="s">
        <v>100</v>
      </c>
      <c r="AM5" s="3" t="s">
        <v>102</v>
      </c>
      <c r="AN5" s="3" t="s">
        <v>104</v>
      </c>
      <c r="AO5" s="3" t="s">
        <v>106</v>
      </c>
    </row>
    <row r="6" spans="1:41" x14ac:dyDescent="0.25">
      <c r="A6" s="10"/>
      <c r="B6" s="10"/>
      <c r="C6" s="10"/>
      <c r="D6" s="10"/>
      <c r="E6" s="11"/>
      <c r="F6" s="3">
        <v>176</v>
      </c>
      <c r="G6" s="3">
        <v>495</v>
      </c>
      <c r="H6" s="3">
        <v>125</v>
      </c>
      <c r="I6" s="3">
        <v>47</v>
      </c>
      <c r="J6" s="3">
        <v>160</v>
      </c>
      <c r="K6" s="3">
        <v>1130</v>
      </c>
      <c r="L6" s="3">
        <v>1960</v>
      </c>
      <c r="M6" s="3">
        <v>15000</v>
      </c>
      <c r="N6" s="3">
        <v>780</v>
      </c>
      <c r="O6" s="3">
        <v>214</v>
      </c>
      <c r="P6" s="3">
        <v>3711</v>
      </c>
      <c r="Q6" s="3">
        <v>60</v>
      </c>
      <c r="R6" s="3">
        <v>2765</v>
      </c>
      <c r="S6" s="3">
        <v>33348</v>
      </c>
      <c r="T6" s="3">
        <v>258</v>
      </c>
      <c r="U6" s="3">
        <v>7686</v>
      </c>
      <c r="V6" s="3">
        <v>40</v>
      </c>
      <c r="W6" s="3">
        <v>52</v>
      </c>
      <c r="X6" s="3">
        <v>8170</v>
      </c>
      <c r="Y6" s="3">
        <v>429</v>
      </c>
      <c r="Z6" s="3">
        <v>525</v>
      </c>
      <c r="AA6" s="3">
        <v>407</v>
      </c>
      <c r="AB6" s="3">
        <v>30</v>
      </c>
      <c r="AC6" s="3">
        <v>30</v>
      </c>
      <c r="AD6" s="3">
        <v>1998</v>
      </c>
      <c r="AE6" s="3">
        <v>2352</v>
      </c>
      <c r="AF6" s="3">
        <v>76372</v>
      </c>
      <c r="AG6" s="3">
        <v>2100</v>
      </c>
      <c r="AH6" s="3">
        <v>63101</v>
      </c>
      <c r="AI6" s="3">
        <v>20794</v>
      </c>
      <c r="AJ6" s="3">
        <v>4095</v>
      </c>
      <c r="AK6" s="3">
        <v>51710</v>
      </c>
      <c r="AL6" s="3">
        <v>1002</v>
      </c>
      <c r="AM6" s="3">
        <v>1034</v>
      </c>
      <c r="AN6" s="3">
        <v>4368</v>
      </c>
      <c r="AO6" s="3">
        <v>2199</v>
      </c>
    </row>
    <row r="7" spans="1:41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 ht="25.5" x14ac:dyDescent="0.25">
      <c r="A8" s="7">
        <v>1</v>
      </c>
      <c r="B8" s="19" t="s">
        <v>6</v>
      </c>
      <c r="C8" s="19" t="s">
        <v>385</v>
      </c>
      <c r="D8" s="14" t="s">
        <v>117</v>
      </c>
      <c r="E8" s="47" t="s">
        <v>639</v>
      </c>
      <c r="F8" s="7">
        <v>38</v>
      </c>
      <c r="G8" s="7"/>
      <c r="H8" s="7"/>
      <c r="I8" s="7"/>
      <c r="J8" s="7"/>
      <c r="K8" s="7">
        <v>120</v>
      </c>
      <c r="L8" s="7"/>
      <c r="M8" s="7">
        <v>2300</v>
      </c>
      <c r="N8" s="7"/>
      <c r="O8" s="7"/>
      <c r="P8" s="7"/>
      <c r="Q8" s="7"/>
      <c r="R8" s="7"/>
      <c r="S8" s="7"/>
      <c r="T8" s="7"/>
      <c r="U8" s="7">
        <v>600</v>
      </c>
      <c r="V8" s="7"/>
      <c r="W8" s="7"/>
      <c r="X8" s="7"/>
      <c r="Y8" s="7"/>
      <c r="Z8" s="7"/>
      <c r="AA8" s="7"/>
      <c r="AB8" s="7"/>
      <c r="AC8" s="7"/>
      <c r="AD8" s="7"/>
      <c r="AE8" s="7"/>
      <c r="AF8" s="7">
        <v>5680</v>
      </c>
      <c r="AG8" s="7"/>
      <c r="AH8" s="7"/>
      <c r="AI8" s="7"/>
      <c r="AJ8" s="7"/>
      <c r="AK8" s="7"/>
      <c r="AL8" s="7"/>
      <c r="AM8" s="7"/>
      <c r="AN8" s="7"/>
      <c r="AO8" s="7"/>
    </row>
    <row r="9" spans="1:41" ht="25.5" x14ac:dyDescent="0.25">
      <c r="A9" s="7">
        <f>A8+1</f>
        <v>2</v>
      </c>
      <c r="B9" s="19" t="s">
        <v>386</v>
      </c>
      <c r="C9" s="19" t="s">
        <v>387</v>
      </c>
      <c r="D9" s="14" t="s">
        <v>117</v>
      </c>
      <c r="E9" s="47" t="s">
        <v>639</v>
      </c>
      <c r="F9" s="7"/>
      <c r="G9" s="7"/>
      <c r="H9" s="7"/>
      <c r="I9" s="7"/>
      <c r="J9" s="7"/>
      <c r="K9" s="7">
        <v>10</v>
      </c>
      <c r="L9" s="7"/>
      <c r="M9" s="7">
        <v>1800</v>
      </c>
      <c r="N9" s="7"/>
      <c r="O9" s="7"/>
      <c r="P9" s="7"/>
      <c r="Q9" s="7"/>
      <c r="R9" s="7"/>
      <c r="S9" s="7"/>
      <c r="T9" s="7"/>
      <c r="U9" s="7">
        <v>500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>
        <v>4785</v>
      </c>
      <c r="AG9" s="7"/>
      <c r="AH9" s="7"/>
      <c r="AI9" s="7"/>
      <c r="AJ9" s="7"/>
      <c r="AK9" s="7"/>
      <c r="AL9" s="7"/>
      <c r="AM9" s="7"/>
      <c r="AN9" s="7"/>
      <c r="AO9" s="7"/>
    </row>
    <row r="10" spans="1:41" ht="25.5" x14ac:dyDescent="0.25">
      <c r="A10" s="7">
        <f t="shared" ref="A10:A67" si="0">A9+1</f>
        <v>3</v>
      </c>
      <c r="B10" s="19" t="s">
        <v>388</v>
      </c>
      <c r="C10" s="19" t="s">
        <v>389</v>
      </c>
      <c r="D10" s="14" t="s">
        <v>117</v>
      </c>
      <c r="E10" s="47" t="s">
        <v>639</v>
      </c>
      <c r="F10" s="7"/>
      <c r="G10" s="7"/>
      <c r="H10" s="7"/>
      <c r="I10" s="7"/>
      <c r="J10" s="7"/>
      <c r="K10" s="7">
        <v>20</v>
      </c>
      <c r="L10" s="7"/>
      <c r="M10" s="7">
        <v>2587</v>
      </c>
      <c r="N10" s="7"/>
      <c r="O10" s="7"/>
      <c r="P10" s="7"/>
      <c r="Q10" s="7"/>
      <c r="R10" s="7"/>
      <c r="S10" s="7"/>
      <c r="T10" s="7"/>
      <c r="U10" s="7">
        <v>400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>
        <v>3600</v>
      </c>
      <c r="AG10" s="7"/>
      <c r="AH10" s="7"/>
      <c r="AI10" s="7"/>
      <c r="AJ10" s="7"/>
      <c r="AK10" s="7"/>
      <c r="AL10" s="7"/>
      <c r="AM10" s="7"/>
      <c r="AN10" s="7"/>
      <c r="AO10" s="7"/>
    </row>
    <row r="11" spans="1:41" ht="25.5" x14ac:dyDescent="0.25">
      <c r="A11" s="7">
        <f t="shared" si="0"/>
        <v>4</v>
      </c>
      <c r="B11" s="19" t="s">
        <v>390</v>
      </c>
      <c r="C11" s="19" t="s">
        <v>391</v>
      </c>
      <c r="D11" s="14" t="s">
        <v>117</v>
      </c>
      <c r="E11" s="47" t="s">
        <v>639</v>
      </c>
      <c r="F11" s="7"/>
      <c r="G11" s="7"/>
      <c r="H11" s="7"/>
      <c r="I11" s="7"/>
      <c r="J11" s="7"/>
      <c r="K11" s="7">
        <v>60</v>
      </c>
      <c r="L11" s="7"/>
      <c r="M11" s="7">
        <v>580</v>
      </c>
      <c r="N11" s="7"/>
      <c r="O11" s="7"/>
      <c r="P11" s="7"/>
      <c r="Q11" s="7"/>
      <c r="R11" s="7"/>
      <c r="S11" s="7"/>
      <c r="T11" s="7"/>
      <c r="U11" s="7">
        <v>20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2800</v>
      </c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25.5" x14ac:dyDescent="0.25">
      <c r="A12" s="7">
        <f t="shared" si="0"/>
        <v>5</v>
      </c>
      <c r="B12" s="19" t="s">
        <v>392</v>
      </c>
      <c r="C12" s="19" t="s">
        <v>393</v>
      </c>
      <c r="D12" s="14" t="s">
        <v>117</v>
      </c>
      <c r="E12" s="47" t="s">
        <v>639</v>
      </c>
      <c r="F12" s="7">
        <v>10</v>
      </c>
      <c r="G12" s="7"/>
      <c r="H12" s="7"/>
      <c r="I12" s="7"/>
      <c r="J12" s="7"/>
      <c r="K12" s="7">
        <v>80</v>
      </c>
      <c r="L12" s="7"/>
      <c r="M12" s="7">
        <v>457</v>
      </c>
      <c r="N12" s="7"/>
      <c r="O12" s="7"/>
      <c r="P12" s="7"/>
      <c r="Q12" s="7"/>
      <c r="R12" s="7"/>
      <c r="S12" s="7"/>
      <c r="T12" s="7"/>
      <c r="U12" s="7">
        <v>50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4800</v>
      </c>
      <c r="AG12" s="7"/>
      <c r="AH12" s="7"/>
      <c r="AI12" s="7"/>
      <c r="AJ12" s="7"/>
      <c r="AK12" s="7"/>
      <c r="AL12" s="7"/>
      <c r="AM12" s="7"/>
      <c r="AN12" s="7"/>
      <c r="AO12" s="7"/>
    </row>
    <row r="13" spans="1:41" ht="25.5" x14ac:dyDescent="0.25">
      <c r="A13" s="7">
        <f t="shared" si="0"/>
        <v>6</v>
      </c>
      <c r="B13" s="19" t="s">
        <v>394</v>
      </c>
      <c r="C13" s="19" t="s">
        <v>395</v>
      </c>
      <c r="D13" s="14" t="s">
        <v>117</v>
      </c>
      <c r="E13" s="47" t="s">
        <v>639</v>
      </c>
      <c r="F13" s="7"/>
      <c r="G13" s="7"/>
      <c r="H13" s="7"/>
      <c r="I13" s="7"/>
      <c r="J13" s="7"/>
      <c r="K13" s="7">
        <v>50</v>
      </c>
      <c r="L13" s="7"/>
      <c r="M13" s="7">
        <v>865</v>
      </c>
      <c r="N13" s="7"/>
      <c r="O13" s="7"/>
      <c r="P13" s="7"/>
      <c r="Q13" s="7"/>
      <c r="R13" s="7"/>
      <c r="S13" s="7"/>
      <c r="T13" s="7"/>
      <c r="U13" s="7">
        <v>80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4700</v>
      </c>
      <c r="AG13" s="7"/>
      <c r="AH13" s="7"/>
      <c r="AI13" s="7"/>
      <c r="AJ13" s="7"/>
      <c r="AK13" s="7"/>
      <c r="AL13" s="7"/>
      <c r="AM13" s="7"/>
      <c r="AN13" s="7"/>
      <c r="AO13" s="7"/>
    </row>
    <row r="14" spans="1:41" ht="25.5" x14ac:dyDescent="0.25">
      <c r="A14" s="7">
        <f t="shared" si="0"/>
        <v>7</v>
      </c>
      <c r="B14" s="19" t="s">
        <v>396</v>
      </c>
      <c r="C14" s="19" t="s">
        <v>397</v>
      </c>
      <c r="D14" s="14" t="s">
        <v>117</v>
      </c>
      <c r="E14" s="47" t="s">
        <v>639</v>
      </c>
      <c r="F14" s="7"/>
      <c r="G14" s="7"/>
      <c r="H14" s="7"/>
      <c r="I14" s="7"/>
      <c r="J14" s="7"/>
      <c r="K14" s="7">
        <v>20</v>
      </c>
      <c r="L14" s="7"/>
      <c r="M14" s="7">
        <v>452</v>
      </c>
      <c r="N14" s="7"/>
      <c r="O14" s="7"/>
      <c r="P14" s="7"/>
      <c r="Q14" s="7"/>
      <c r="R14" s="7"/>
      <c r="S14" s="7"/>
      <c r="T14" s="7"/>
      <c r="U14" s="7">
        <v>40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>
        <v>2600</v>
      </c>
      <c r="AG14" s="7"/>
      <c r="AH14" s="7"/>
      <c r="AI14" s="7"/>
      <c r="AJ14" s="7"/>
      <c r="AK14" s="7"/>
      <c r="AL14" s="7"/>
      <c r="AM14" s="7"/>
      <c r="AN14" s="7"/>
      <c r="AO14" s="7"/>
    </row>
    <row r="15" spans="1:41" ht="25.5" x14ac:dyDescent="0.25">
      <c r="A15" s="7">
        <f t="shared" si="0"/>
        <v>8</v>
      </c>
      <c r="B15" s="19" t="s">
        <v>398</v>
      </c>
      <c r="C15" s="19" t="s">
        <v>399</v>
      </c>
      <c r="D15" s="14" t="s">
        <v>117</v>
      </c>
      <c r="E15" s="47" t="s">
        <v>639</v>
      </c>
      <c r="F15" s="7"/>
      <c r="G15" s="7"/>
      <c r="H15" s="7"/>
      <c r="I15" s="7"/>
      <c r="J15" s="7"/>
      <c r="K15" s="7">
        <v>50</v>
      </c>
      <c r="L15" s="7"/>
      <c r="M15" s="7">
        <v>421</v>
      </c>
      <c r="N15" s="7"/>
      <c r="O15" s="7"/>
      <c r="P15" s="7"/>
      <c r="Q15" s="7"/>
      <c r="R15" s="7"/>
      <c r="S15" s="7"/>
      <c r="T15" s="7"/>
      <c r="U15" s="7">
        <v>20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2300</v>
      </c>
      <c r="AG15" s="7"/>
      <c r="AH15" s="7"/>
      <c r="AI15" s="7">
        <v>1900</v>
      </c>
      <c r="AJ15" s="7">
        <v>190</v>
      </c>
      <c r="AK15" s="7"/>
      <c r="AL15" s="7"/>
      <c r="AM15" s="7"/>
      <c r="AN15" s="7"/>
      <c r="AO15" s="7"/>
    </row>
    <row r="16" spans="1:41" ht="25.5" x14ac:dyDescent="0.25">
      <c r="A16" s="7">
        <f t="shared" si="0"/>
        <v>9</v>
      </c>
      <c r="B16" s="19" t="s">
        <v>400</v>
      </c>
      <c r="C16" s="19" t="s">
        <v>401</v>
      </c>
      <c r="D16" s="14" t="s">
        <v>117</v>
      </c>
      <c r="E16" s="47" t="s">
        <v>639</v>
      </c>
      <c r="F16" s="7"/>
      <c r="G16" s="7"/>
      <c r="H16" s="7"/>
      <c r="I16" s="7"/>
      <c r="J16" s="7"/>
      <c r="K16" s="7">
        <v>50</v>
      </c>
      <c r="L16" s="7"/>
      <c r="M16" s="7">
        <v>452</v>
      </c>
      <c r="N16" s="7"/>
      <c r="O16" s="7"/>
      <c r="P16" s="7"/>
      <c r="Q16" s="7"/>
      <c r="R16" s="7"/>
      <c r="S16" s="7"/>
      <c r="T16" s="7"/>
      <c r="U16" s="7">
        <v>50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>
        <v>1200</v>
      </c>
      <c r="AG16" s="7"/>
      <c r="AH16" s="7"/>
      <c r="AI16" s="7">
        <v>1900</v>
      </c>
      <c r="AJ16" s="7">
        <v>160</v>
      </c>
      <c r="AK16" s="7"/>
      <c r="AL16" s="7"/>
      <c r="AM16" s="7"/>
      <c r="AN16" s="7"/>
      <c r="AO16" s="7"/>
    </row>
    <row r="17" spans="1:41" ht="25.5" x14ac:dyDescent="0.25">
      <c r="A17" s="7">
        <f t="shared" si="0"/>
        <v>10</v>
      </c>
      <c r="B17" s="19" t="s">
        <v>7</v>
      </c>
      <c r="C17" s="19" t="s">
        <v>402</v>
      </c>
      <c r="D17" s="14" t="s">
        <v>117</v>
      </c>
      <c r="E17" s="47" t="s">
        <v>639</v>
      </c>
      <c r="F17" s="7"/>
      <c r="G17" s="7"/>
      <c r="H17" s="7"/>
      <c r="I17" s="7"/>
      <c r="J17" s="7"/>
      <c r="K17" s="7">
        <v>10</v>
      </c>
      <c r="L17" s="7"/>
      <c r="M17" s="7">
        <v>122</v>
      </c>
      <c r="N17" s="7">
        <v>20</v>
      </c>
      <c r="O17" s="7"/>
      <c r="P17" s="7"/>
      <c r="Q17" s="7"/>
      <c r="R17" s="7"/>
      <c r="S17" s="7"/>
      <c r="T17" s="7"/>
      <c r="U17" s="7">
        <v>60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>
        <v>1800</v>
      </c>
      <c r="AG17" s="7"/>
      <c r="AH17" s="7"/>
      <c r="AI17" s="7">
        <v>1900</v>
      </c>
      <c r="AJ17" s="7">
        <v>190</v>
      </c>
      <c r="AK17" s="7"/>
      <c r="AL17" s="7"/>
      <c r="AM17" s="7"/>
      <c r="AN17" s="7"/>
      <c r="AO17" s="7"/>
    </row>
    <row r="18" spans="1:41" ht="25.5" x14ac:dyDescent="0.25">
      <c r="A18" s="7">
        <f t="shared" si="0"/>
        <v>11</v>
      </c>
      <c r="B18" s="19" t="s">
        <v>403</v>
      </c>
      <c r="C18" s="19" t="s">
        <v>404</v>
      </c>
      <c r="D18" s="14" t="s">
        <v>117</v>
      </c>
      <c r="E18" s="47" t="s">
        <v>639</v>
      </c>
      <c r="F18" s="7"/>
      <c r="G18" s="7"/>
      <c r="H18" s="7"/>
      <c r="I18" s="7"/>
      <c r="J18" s="7"/>
      <c r="K18" s="7">
        <v>20</v>
      </c>
      <c r="L18" s="7"/>
      <c r="M18" s="7">
        <v>4714</v>
      </c>
      <c r="N18" s="7">
        <v>30</v>
      </c>
      <c r="O18" s="7"/>
      <c r="P18" s="7"/>
      <c r="Q18" s="7"/>
      <c r="R18" s="7"/>
      <c r="S18" s="7"/>
      <c r="T18" s="7"/>
      <c r="U18" s="7">
        <v>60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>
        <v>5800</v>
      </c>
      <c r="AG18" s="7"/>
      <c r="AH18" s="7"/>
      <c r="AI18" s="7"/>
      <c r="AJ18" s="7">
        <v>160</v>
      </c>
      <c r="AK18" s="7"/>
      <c r="AL18" s="7"/>
      <c r="AM18" s="7"/>
      <c r="AN18" s="7"/>
      <c r="AO18" s="7"/>
    </row>
    <row r="19" spans="1:41" ht="25.5" x14ac:dyDescent="0.25">
      <c r="A19" s="7">
        <f t="shared" si="0"/>
        <v>12</v>
      </c>
      <c r="B19" s="19" t="s">
        <v>185</v>
      </c>
      <c r="C19" s="19" t="s">
        <v>405</v>
      </c>
      <c r="D19" s="14" t="s">
        <v>117</v>
      </c>
      <c r="E19" s="47" t="s">
        <v>639</v>
      </c>
      <c r="F19" s="7"/>
      <c r="G19" s="7"/>
      <c r="H19" s="7"/>
      <c r="I19" s="7"/>
      <c r="J19" s="7"/>
      <c r="K19" s="7">
        <v>640</v>
      </c>
      <c r="L19" s="7">
        <v>80</v>
      </c>
      <c r="M19" s="7"/>
      <c r="N19" s="7">
        <v>50</v>
      </c>
      <c r="O19" s="7"/>
      <c r="P19" s="7"/>
      <c r="Q19" s="7"/>
      <c r="R19" s="7"/>
      <c r="S19" s="7"/>
      <c r="T19" s="7"/>
      <c r="U19" s="7">
        <v>50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>
        <v>4123</v>
      </c>
      <c r="AG19" s="7"/>
      <c r="AH19" s="7"/>
      <c r="AI19" s="7"/>
      <c r="AJ19" s="7">
        <v>190</v>
      </c>
      <c r="AK19" s="7"/>
      <c r="AL19" s="7"/>
      <c r="AM19" s="7"/>
      <c r="AN19" s="7"/>
      <c r="AO19" s="7"/>
    </row>
    <row r="20" spans="1:41" ht="25.5" x14ac:dyDescent="0.25">
      <c r="A20" s="7">
        <f t="shared" si="0"/>
        <v>13</v>
      </c>
      <c r="B20" s="19" t="s">
        <v>406</v>
      </c>
      <c r="C20" s="19" t="s">
        <v>407</v>
      </c>
      <c r="D20" s="14" t="s">
        <v>117</v>
      </c>
      <c r="E20" s="47" t="s">
        <v>639</v>
      </c>
      <c r="F20" s="7"/>
      <c r="G20" s="7"/>
      <c r="H20" s="7"/>
      <c r="I20" s="7"/>
      <c r="J20" s="7"/>
      <c r="K20" s="7"/>
      <c r="L20" s="7">
        <v>40</v>
      </c>
      <c r="M20" s="7"/>
      <c r="N20" s="7">
        <v>80</v>
      </c>
      <c r="O20" s="7"/>
      <c r="P20" s="7"/>
      <c r="Q20" s="7"/>
      <c r="R20" s="7"/>
      <c r="S20" s="7"/>
      <c r="T20" s="7"/>
      <c r="U20" s="7">
        <v>40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>
        <v>3000</v>
      </c>
      <c r="AG20" s="7"/>
      <c r="AH20" s="7"/>
      <c r="AI20" s="7"/>
      <c r="AJ20" s="7">
        <v>160</v>
      </c>
      <c r="AK20" s="7"/>
      <c r="AL20" s="7"/>
      <c r="AM20" s="7"/>
      <c r="AN20" s="7"/>
      <c r="AO20" s="7"/>
    </row>
    <row r="21" spans="1:41" ht="25.5" x14ac:dyDescent="0.25">
      <c r="A21" s="7">
        <f t="shared" si="0"/>
        <v>14</v>
      </c>
      <c r="B21" s="19" t="s">
        <v>408</v>
      </c>
      <c r="C21" s="19" t="s">
        <v>409</v>
      </c>
      <c r="D21" s="14" t="s">
        <v>117</v>
      </c>
      <c r="E21" s="47" t="s">
        <v>639</v>
      </c>
      <c r="F21" s="7"/>
      <c r="G21" s="7"/>
      <c r="H21" s="7"/>
      <c r="I21" s="7"/>
      <c r="J21" s="7"/>
      <c r="K21" s="7"/>
      <c r="L21" s="7">
        <v>50</v>
      </c>
      <c r="M21" s="7"/>
      <c r="N21" s="7">
        <v>40</v>
      </c>
      <c r="O21" s="7"/>
      <c r="P21" s="7"/>
      <c r="Q21" s="7"/>
      <c r="R21" s="7"/>
      <c r="S21" s="7"/>
      <c r="T21" s="7"/>
      <c r="U21" s="7">
        <v>80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>
        <v>2500</v>
      </c>
      <c r="AG21" s="7"/>
      <c r="AH21" s="7"/>
      <c r="AI21" s="7"/>
      <c r="AJ21" s="7"/>
      <c r="AK21" s="7"/>
      <c r="AL21" s="7"/>
      <c r="AM21" s="7">
        <v>190</v>
      </c>
      <c r="AN21" s="7"/>
      <c r="AO21" s="7"/>
    </row>
    <row r="22" spans="1:41" ht="25.5" x14ac:dyDescent="0.25">
      <c r="A22" s="7">
        <f t="shared" si="0"/>
        <v>15</v>
      </c>
      <c r="B22" s="19" t="s">
        <v>410</v>
      </c>
      <c r="C22" s="19" t="s">
        <v>411</v>
      </c>
      <c r="D22" s="14" t="s">
        <v>117</v>
      </c>
      <c r="E22" s="47" t="s">
        <v>639</v>
      </c>
      <c r="F22" s="7"/>
      <c r="G22" s="7"/>
      <c r="H22" s="7"/>
      <c r="I22" s="7"/>
      <c r="J22" s="7"/>
      <c r="K22" s="7"/>
      <c r="L22" s="7">
        <v>60</v>
      </c>
      <c r="M22" s="7"/>
      <c r="N22" s="7">
        <v>50</v>
      </c>
      <c r="O22" s="7"/>
      <c r="P22" s="7"/>
      <c r="Q22" s="7"/>
      <c r="R22" s="7"/>
      <c r="S22" s="7"/>
      <c r="T22" s="7"/>
      <c r="U22" s="7">
        <v>190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>
        <v>120</v>
      </c>
      <c r="AG22" s="7"/>
      <c r="AH22" s="7"/>
      <c r="AI22" s="7"/>
      <c r="AJ22" s="7"/>
      <c r="AK22" s="7">
        <v>1200</v>
      </c>
      <c r="AL22" s="7"/>
      <c r="AM22" s="7">
        <v>160</v>
      </c>
      <c r="AN22" s="7"/>
      <c r="AO22" s="7"/>
    </row>
    <row r="23" spans="1:41" ht="25.5" x14ac:dyDescent="0.25">
      <c r="A23" s="7">
        <f t="shared" si="0"/>
        <v>16</v>
      </c>
      <c r="B23" s="19" t="s">
        <v>412</v>
      </c>
      <c r="C23" s="19" t="s">
        <v>413</v>
      </c>
      <c r="D23" s="14" t="s">
        <v>117</v>
      </c>
      <c r="E23" s="47" t="s">
        <v>639</v>
      </c>
      <c r="F23" s="7"/>
      <c r="G23" s="7"/>
      <c r="H23" s="7"/>
      <c r="I23" s="7"/>
      <c r="J23" s="7"/>
      <c r="K23" s="7"/>
      <c r="L23" s="7">
        <v>80</v>
      </c>
      <c r="M23" s="7"/>
      <c r="N23" s="7">
        <v>60</v>
      </c>
      <c r="O23" s="7"/>
      <c r="P23" s="7"/>
      <c r="Q23" s="7"/>
      <c r="R23" s="7"/>
      <c r="S23" s="7"/>
      <c r="T23" s="7"/>
      <c r="U23" s="7">
        <v>160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120</v>
      </c>
      <c r="AG23" s="7"/>
      <c r="AH23" s="7"/>
      <c r="AI23" s="7"/>
      <c r="AJ23" s="7"/>
      <c r="AK23" s="7">
        <v>1200</v>
      </c>
      <c r="AL23" s="7"/>
      <c r="AM23" s="7"/>
      <c r="AN23" s="7"/>
      <c r="AO23" s="7"/>
    </row>
    <row r="24" spans="1:41" ht="25.5" x14ac:dyDescent="0.25">
      <c r="A24" s="7">
        <f t="shared" si="0"/>
        <v>17</v>
      </c>
      <c r="B24" s="19" t="s">
        <v>8</v>
      </c>
      <c r="C24" s="19" t="s">
        <v>414</v>
      </c>
      <c r="D24" s="14" t="s">
        <v>117</v>
      </c>
      <c r="E24" s="47" t="s">
        <v>639</v>
      </c>
      <c r="F24" s="7"/>
      <c r="G24" s="7"/>
      <c r="H24" s="7"/>
      <c r="I24" s="7"/>
      <c r="J24" s="7">
        <v>80</v>
      </c>
      <c r="K24" s="7"/>
      <c r="L24" s="7">
        <v>90</v>
      </c>
      <c r="M24" s="7">
        <v>250</v>
      </c>
      <c r="N24" s="7">
        <v>90</v>
      </c>
      <c r="O24" s="7"/>
      <c r="P24" s="7"/>
      <c r="Q24" s="7"/>
      <c r="R24" s="7"/>
      <c r="S24" s="7"/>
      <c r="T24" s="7"/>
      <c r="U24" s="7">
        <v>190</v>
      </c>
      <c r="V24" s="7"/>
      <c r="W24" s="7"/>
      <c r="X24" s="7"/>
      <c r="Y24" s="7"/>
      <c r="Z24" s="7"/>
      <c r="AA24" s="7"/>
      <c r="AB24" s="7"/>
      <c r="AC24" s="7"/>
      <c r="AD24" s="7"/>
      <c r="AE24" s="7">
        <v>580</v>
      </c>
      <c r="AF24" s="7">
        <v>190</v>
      </c>
      <c r="AG24" s="7"/>
      <c r="AH24" s="7"/>
      <c r="AI24" s="7"/>
      <c r="AJ24" s="7"/>
      <c r="AK24" s="7">
        <v>1200</v>
      </c>
      <c r="AL24" s="7"/>
      <c r="AM24" s="7"/>
      <c r="AN24" s="7"/>
      <c r="AO24" s="7"/>
    </row>
    <row r="25" spans="1:41" ht="25.5" x14ac:dyDescent="0.25">
      <c r="A25" s="7">
        <f t="shared" si="0"/>
        <v>18</v>
      </c>
      <c r="B25" s="19" t="s">
        <v>415</v>
      </c>
      <c r="C25" s="19" t="s">
        <v>416</v>
      </c>
      <c r="D25" s="14" t="s">
        <v>117</v>
      </c>
      <c r="E25" s="47" t="s">
        <v>639</v>
      </c>
      <c r="F25" s="7"/>
      <c r="G25" s="7">
        <v>30</v>
      </c>
      <c r="H25" s="7"/>
      <c r="I25" s="7"/>
      <c r="J25" s="7">
        <v>30</v>
      </c>
      <c r="K25" s="7"/>
      <c r="L25" s="7">
        <v>90</v>
      </c>
      <c r="M25" s="7"/>
      <c r="N25" s="7">
        <v>80</v>
      </c>
      <c r="O25" s="7"/>
      <c r="P25" s="7"/>
      <c r="Q25" s="7"/>
      <c r="R25" s="7"/>
      <c r="S25" s="7"/>
      <c r="T25" s="7"/>
      <c r="U25" s="7">
        <v>160</v>
      </c>
      <c r="V25" s="7"/>
      <c r="W25" s="7"/>
      <c r="X25" s="7"/>
      <c r="Y25" s="7"/>
      <c r="Z25" s="7"/>
      <c r="AA25" s="7"/>
      <c r="AB25" s="7"/>
      <c r="AC25" s="7"/>
      <c r="AD25" s="7"/>
      <c r="AE25" s="7">
        <v>90</v>
      </c>
      <c r="AF25" s="7">
        <v>160</v>
      </c>
      <c r="AG25" s="7"/>
      <c r="AH25" s="7"/>
      <c r="AI25" s="7"/>
      <c r="AJ25" s="7"/>
      <c r="AK25" s="7">
        <v>1200</v>
      </c>
      <c r="AL25" s="7"/>
      <c r="AM25" s="7"/>
      <c r="AN25" s="7"/>
      <c r="AO25" s="7"/>
    </row>
    <row r="26" spans="1:41" ht="25.5" x14ac:dyDescent="0.25">
      <c r="A26" s="7">
        <f t="shared" si="0"/>
        <v>19</v>
      </c>
      <c r="B26" s="19" t="s">
        <v>417</v>
      </c>
      <c r="C26" s="19" t="s">
        <v>418</v>
      </c>
      <c r="D26" s="14" t="s">
        <v>117</v>
      </c>
      <c r="E26" s="47" t="s">
        <v>639</v>
      </c>
      <c r="F26" s="7"/>
      <c r="G26" s="7">
        <v>50</v>
      </c>
      <c r="H26" s="7"/>
      <c r="I26" s="7"/>
      <c r="J26" s="7">
        <v>20</v>
      </c>
      <c r="K26" s="7"/>
      <c r="L26" s="7">
        <v>1470</v>
      </c>
      <c r="M26" s="7"/>
      <c r="N26" s="7">
        <v>20</v>
      </c>
      <c r="O26" s="7"/>
      <c r="P26" s="7"/>
      <c r="Q26" s="7"/>
      <c r="R26" s="7"/>
      <c r="S26" s="7"/>
      <c r="T26" s="7"/>
      <c r="U26" s="7">
        <v>60</v>
      </c>
      <c r="V26" s="7"/>
      <c r="W26" s="7"/>
      <c r="X26" s="7"/>
      <c r="Y26" s="7"/>
      <c r="Z26" s="7"/>
      <c r="AA26" s="7"/>
      <c r="AB26" s="7"/>
      <c r="AC26" s="7"/>
      <c r="AD26" s="7"/>
      <c r="AE26" s="7">
        <v>80</v>
      </c>
      <c r="AF26" s="7">
        <v>180</v>
      </c>
      <c r="AG26" s="7"/>
      <c r="AH26" s="7">
        <v>4600</v>
      </c>
      <c r="AI26" s="7"/>
      <c r="AJ26" s="7"/>
      <c r="AK26" s="7">
        <v>1200</v>
      </c>
      <c r="AL26" s="7"/>
      <c r="AM26" s="7"/>
      <c r="AN26" s="7"/>
      <c r="AO26" s="7"/>
    </row>
    <row r="27" spans="1:41" ht="25.5" x14ac:dyDescent="0.25">
      <c r="A27" s="7">
        <f t="shared" si="0"/>
        <v>20</v>
      </c>
      <c r="B27" s="19" t="s">
        <v>419</v>
      </c>
      <c r="C27" s="19" t="s">
        <v>420</v>
      </c>
      <c r="D27" s="14" t="s">
        <v>117</v>
      </c>
      <c r="E27" s="47" t="s">
        <v>639</v>
      </c>
      <c r="F27" s="7">
        <v>128</v>
      </c>
      <c r="G27" s="7">
        <v>80</v>
      </c>
      <c r="H27" s="7"/>
      <c r="I27" s="7"/>
      <c r="J27" s="7">
        <v>20</v>
      </c>
      <c r="K27" s="7"/>
      <c r="L27" s="7"/>
      <c r="M27" s="7"/>
      <c r="N27" s="7">
        <v>20</v>
      </c>
      <c r="O27" s="7"/>
      <c r="P27" s="7"/>
      <c r="Q27" s="7"/>
      <c r="R27" s="7"/>
      <c r="S27" s="7"/>
      <c r="T27" s="7"/>
      <c r="U27" s="7">
        <v>60</v>
      </c>
      <c r="V27" s="7"/>
      <c r="W27" s="7"/>
      <c r="X27" s="7"/>
      <c r="Y27" s="7"/>
      <c r="Z27" s="7"/>
      <c r="AA27" s="7"/>
      <c r="AB27" s="7"/>
      <c r="AC27" s="7"/>
      <c r="AD27" s="7"/>
      <c r="AE27" s="7">
        <v>60</v>
      </c>
      <c r="AF27" s="7">
        <v>150</v>
      </c>
      <c r="AG27" s="7"/>
      <c r="AH27" s="7">
        <v>4512</v>
      </c>
      <c r="AI27" s="7"/>
      <c r="AJ27" s="7"/>
      <c r="AK27" s="7">
        <v>1200</v>
      </c>
      <c r="AL27" s="7"/>
      <c r="AM27" s="7"/>
      <c r="AN27" s="7">
        <v>19</v>
      </c>
      <c r="AO27" s="7"/>
    </row>
    <row r="28" spans="1:41" ht="25.5" x14ac:dyDescent="0.25">
      <c r="A28" s="7">
        <f t="shared" si="0"/>
        <v>21</v>
      </c>
      <c r="B28" s="19" t="s">
        <v>9</v>
      </c>
      <c r="C28" s="19" t="s">
        <v>421</v>
      </c>
      <c r="D28" s="14" t="s">
        <v>117</v>
      </c>
      <c r="E28" s="47" t="s">
        <v>639</v>
      </c>
      <c r="F28" s="7"/>
      <c r="G28" s="7">
        <v>50</v>
      </c>
      <c r="H28" s="7"/>
      <c r="I28" s="7"/>
      <c r="J28" s="7">
        <v>10</v>
      </c>
      <c r="K28" s="7"/>
      <c r="L28" s="7"/>
      <c r="M28" s="7"/>
      <c r="N28" s="7">
        <v>20</v>
      </c>
      <c r="O28" s="7"/>
      <c r="P28" s="7"/>
      <c r="Q28" s="7"/>
      <c r="R28" s="7"/>
      <c r="S28" s="7"/>
      <c r="T28" s="7"/>
      <c r="U28" s="7">
        <v>30</v>
      </c>
      <c r="V28" s="7"/>
      <c r="W28" s="7"/>
      <c r="X28" s="7"/>
      <c r="Y28" s="7"/>
      <c r="Z28" s="7"/>
      <c r="AA28" s="7"/>
      <c r="AB28" s="7"/>
      <c r="AC28" s="7"/>
      <c r="AD28" s="7"/>
      <c r="AE28" s="7">
        <v>50</v>
      </c>
      <c r="AF28" s="7">
        <v>170</v>
      </c>
      <c r="AG28" s="7"/>
      <c r="AH28" s="7">
        <v>1700</v>
      </c>
      <c r="AI28" s="7"/>
      <c r="AJ28" s="7"/>
      <c r="AK28" s="7"/>
      <c r="AL28" s="7"/>
      <c r="AM28" s="7">
        <v>20</v>
      </c>
      <c r="AN28" s="7">
        <v>60</v>
      </c>
      <c r="AO28" s="7"/>
    </row>
    <row r="29" spans="1:41" ht="25.5" x14ac:dyDescent="0.25">
      <c r="A29" s="7">
        <f t="shared" si="0"/>
        <v>22</v>
      </c>
      <c r="B29" s="19" t="s">
        <v>422</v>
      </c>
      <c r="C29" s="19" t="s">
        <v>423</v>
      </c>
      <c r="D29" s="14" t="s">
        <v>117</v>
      </c>
      <c r="E29" s="47" t="s">
        <v>639</v>
      </c>
      <c r="F29" s="7"/>
      <c r="G29" s="7">
        <v>60</v>
      </c>
      <c r="H29" s="7"/>
      <c r="I29" s="7"/>
      <c r="J29" s="7"/>
      <c r="K29" s="7"/>
      <c r="L29" s="7"/>
      <c r="M29" s="7"/>
      <c r="N29" s="7">
        <v>190</v>
      </c>
      <c r="O29" s="7"/>
      <c r="P29" s="7"/>
      <c r="Q29" s="7"/>
      <c r="R29" s="7"/>
      <c r="S29" s="7"/>
      <c r="T29" s="7"/>
      <c r="U29" s="7">
        <v>250</v>
      </c>
      <c r="V29" s="7"/>
      <c r="W29" s="7"/>
      <c r="X29" s="7"/>
      <c r="Y29" s="7"/>
      <c r="Z29" s="7"/>
      <c r="AA29" s="7"/>
      <c r="AB29" s="7"/>
      <c r="AC29" s="7"/>
      <c r="AD29" s="7"/>
      <c r="AE29" s="7">
        <v>20</v>
      </c>
      <c r="AF29" s="7">
        <v>520</v>
      </c>
      <c r="AG29" s="7"/>
      <c r="AH29" s="7">
        <v>1800</v>
      </c>
      <c r="AI29" s="7"/>
      <c r="AJ29" s="7"/>
      <c r="AK29" s="7"/>
      <c r="AL29" s="7"/>
      <c r="AM29" s="7">
        <v>20</v>
      </c>
      <c r="AN29" s="7">
        <v>80</v>
      </c>
      <c r="AO29" s="7"/>
    </row>
    <row r="30" spans="1:41" ht="25.5" x14ac:dyDescent="0.25">
      <c r="A30" s="7">
        <f t="shared" si="0"/>
        <v>23</v>
      </c>
      <c r="B30" s="19" t="s">
        <v>424</v>
      </c>
      <c r="C30" s="19" t="s">
        <v>425</v>
      </c>
      <c r="D30" s="14" t="s">
        <v>117</v>
      </c>
      <c r="E30" s="47" t="s">
        <v>639</v>
      </c>
      <c r="F30" s="7"/>
      <c r="G30" s="7">
        <v>50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>
        <v>40</v>
      </c>
      <c r="AF30" s="7">
        <v>1000</v>
      </c>
      <c r="AG30" s="7"/>
      <c r="AH30" s="7">
        <v>1700</v>
      </c>
      <c r="AI30" s="7"/>
      <c r="AJ30" s="7"/>
      <c r="AK30" s="7"/>
      <c r="AL30" s="7"/>
      <c r="AM30" s="7">
        <v>190</v>
      </c>
      <c r="AN30" s="7">
        <v>50</v>
      </c>
      <c r="AO30" s="7"/>
    </row>
    <row r="31" spans="1:41" ht="25.5" x14ac:dyDescent="0.25">
      <c r="A31" s="7">
        <f t="shared" si="0"/>
        <v>24</v>
      </c>
      <c r="B31" s="19" t="s">
        <v>426</v>
      </c>
      <c r="C31" s="19" t="s">
        <v>427</v>
      </c>
      <c r="D31" s="14" t="s">
        <v>117</v>
      </c>
      <c r="E31" s="47" t="s">
        <v>639</v>
      </c>
      <c r="F31" s="7"/>
      <c r="G31" s="7">
        <v>80</v>
      </c>
      <c r="H31" s="7"/>
      <c r="I31" s="7"/>
      <c r="J31" s="7"/>
      <c r="K31" s="7"/>
      <c r="L31" s="7"/>
      <c r="M31" s="7"/>
      <c r="N31" s="7"/>
      <c r="O31" s="7"/>
      <c r="P31" s="7">
        <v>487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>
        <v>80</v>
      </c>
      <c r="AF31" s="7"/>
      <c r="AG31" s="7"/>
      <c r="AH31" s="7">
        <v>1400</v>
      </c>
      <c r="AI31" s="7">
        <v>70</v>
      </c>
      <c r="AJ31" s="7"/>
      <c r="AK31" s="7"/>
      <c r="AL31" s="7"/>
      <c r="AM31" s="7">
        <v>160</v>
      </c>
      <c r="AN31" s="7">
        <v>20</v>
      </c>
      <c r="AO31" s="7"/>
    </row>
    <row r="32" spans="1:41" ht="25.5" x14ac:dyDescent="0.25">
      <c r="A32" s="7">
        <f t="shared" si="0"/>
        <v>25</v>
      </c>
      <c r="B32" s="19" t="s">
        <v>428</v>
      </c>
      <c r="C32" s="19" t="s">
        <v>429</v>
      </c>
      <c r="D32" s="14" t="s">
        <v>117</v>
      </c>
      <c r="E32" s="47" t="s">
        <v>639</v>
      </c>
      <c r="F32" s="7"/>
      <c r="G32" s="7">
        <v>40</v>
      </c>
      <c r="H32" s="7"/>
      <c r="I32" s="7"/>
      <c r="J32" s="7"/>
      <c r="K32" s="7"/>
      <c r="L32" s="7"/>
      <c r="M32" s="7"/>
      <c r="N32" s="7">
        <v>30</v>
      </c>
      <c r="O32" s="7"/>
      <c r="P32" s="7">
        <v>452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>
        <v>70</v>
      </c>
      <c r="AF32" s="7"/>
      <c r="AG32" s="7"/>
      <c r="AH32" s="7">
        <v>1500</v>
      </c>
      <c r="AI32" s="7">
        <v>90</v>
      </c>
      <c r="AJ32" s="7"/>
      <c r="AK32" s="7"/>
      <c r="AL32" s="7"/>
      <c r="AM32" s="7"/>
      <c r="AN32" s="7">
        <v>1</v>
      </c>
      <c r="AO32" s="7"/>
    </row>
    <row r="33" spans="1:41" ht="25.5" x14ac:dyDescent="0.25">
      <c r="A33" s="7">
        <f t="shared" si="0"/>
        <v>26</v>
      </c>
      <c r="B33" s="19" t="s">
        <v>430</v>
      </c>
      <c r="C33" s="19" t="s">
        <v>431</v>
      </c>
      <c r="D33" s="14" t="s">
        <v>117</v>
      </c>
      <c r="E33" s="47" t="s">
        <v>639</v>
      </c>
      <c r="F33" s="7"/>
      <c r="G33" s="7">
        <v>20</v>
      </c>
      <c r="H33" s="7"/>
      <c r="I33" s="7"/>
      <c r="J33" s="7"/>
      <c r="K33" s="7"/>
      <c r="L33" s="7"/>
      <c r="M33" s="7"/>
      <c r="N33" s="7"/>
      <c r="O33" s="7"/>
      <c r="P33" s="7">
        <v>368</v>
      </c>
      <c r="Q33" s="7"/>
      <c r="R33" s="7"/>
      <c r="S33" s="7">
        <v>456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>
        <v>80</v>
      </c>
      <c r="AF33" s="7"/>
      <c r="AG33" s="7"/>
      <c r="AH33" s="7">
        <v>1600</v>
      </c>
      <c r="AI33" s="7">
        <v>90</v>
      </c>
      <c r="AJ33" s="7">
        <v>10</v>
      </c>
      <c r="AK33" s="7"/>
      <c r="AL33" s="7"/>
      <c r="AM33" s="7"/>
      <c r="AN33" s="7">
        <v>15</v>
      </c>
      <c r="AO33" s="7"/>
    </row>
    <row r="34" spans="1:41" ht="25.5" x14ac:dyDescent="0.25">
      <c r="A34" s="7">
        <f t="shared" si="0"/>
        <v>27</v>
      </c>
      <c r="B34" s="19" t="s">
        <v>298</v>
      </c>
      <c r="C34" s="19" t="s">
        <v>432</v>
      </c>
      <c r="D34" s="14" t="s">
        <v>117</v>
      </c>
      <c r="E34" s="47" t="s">
        <v>639</v>
      </c>
      <c r="F34" s="7"/>
      <c r="G34" s="7">
        <v>8</v>
      </c>
      <c r="H34" s="7"/>
      <c r="I34" s="7"/>
      <c r="J34" s="7"/>
      <c r="K34" s="7"/>
      <c r="L34" s="7"/>
      <c r="M34" s="7"/>
      <c r="N34" s="7"/>
      <c r="O34" s="7"/>
      <c r="P34" s="7">
        <v>874</v>
      </c>
      <c r="Q34" s="7"/>
      <c r="R34" s="7"/>
      <c r="S34" s="7">
        <v>587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>
        <v>80</v>
      </c>
      <c r="AF34" s="7"/>
      <c r="AG34" s="7"/>
      <c r="AH34" s="7">
        <v>1900</v>
      </c>
      <c r="AI34" s="7">
        <v>50</v>
      </c>
      <c r="AJ34" s="7">
        <v>487</v>
      </c>
      <c r="AK34" s="7"/>
      <c r="AL34" s="7"/>
      <c r="AM34" s="7"/>
      <c r="AN34" s="7">
        <v>30</v>
      </c>
      <c r="AO34" s="7"/>
    </row>
    <row r="35" spans="1:41" ht="25.5" x14ac:dyDescent="0.25">
      <c r="A35" s="7">
        <f t="shared" si="0"/>
        <v>28</v>
      </c>
      <c r="B35" s="19" t="s">
        <v>433</v>
      </c>
      <c r="C35" s="19" t="s">
        <v>434</v>
      </c>
      <c r="D35" s="14" t="s">
        <v>117</v>
      </c>
      <c r="E35" s="47" t="s">
        <v>639</v>
      </c>
      <c r="F35" s="7"/>
      <c r="G35" s="7">
        <v>27</v>
      </c>
      <c r="H35" s="7"/>
      <c r="I35" s="7"/>
      <c r="J35" s="7"/>
      <c r="K35" s="7"/>
      <c r="L35" s="7"/>
      <c r="M35" s="7"/>
      <c r="N35" s="7"/>
      <c r="O35" s="7"/>
      <c r="P35" s="7">
        <v>587</v>
      </c>
      <c r="Q35" s="7"/>
      <c r="R35" s="7"/>
      <c r="S35" s="7">
        <v>800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>
        <v>80</v>
      </c>
      <c r="AF35" s="7"/>
      <c r="AG35" s="7"/>
      <c r="AH35" s="7">
        <v>1300</v>
      </c>
      <c r="AI35" s="7">
        <v>60</v>
      </c>
      <c r="AJ35" s="7">
        <v>690</v>
      </c>
      <c r="AK35" s="7"/>
      <c r="AL35" s="7"/>
      <c r="AM35" s="7"/>
      <c r="AN35" s="7">
        <v>10</v>
      </c>
      <c r="AO35" s="7"/>
    </row>
    <row r="36" spans="1:41" ht="25.5" x14ac:dyDescent="0.25">
      <c r="A36" s="7">
        <f t="shared" si="0"/>
        <v>29</v>
      </c>
      <c r="B36" s="19" t="s">
        <v>10</v>
      </c>
      <c r="C36" s="19" t="s">
        <v>435</v>
      </c>
      <c r="D36" s="14" t="s">
        <v>117</v>
      </c>
      <c r="E36" s="47" t="s">
        <v>639</v>
      </c>
      <c r="F36" s="7"/>
      <c r="G36" s="7"/>
      <c r="H36" s="7">
        <v>125</v>
      </c>
      <c r="I36" s="7"/>
      <c r="J36" s="7"/>
      <c r="K36" s="7"/>
      <c r="L36" s="7"/>
      <c r="M36" s="7"/>
      <c r="N36" s="7"/>
      <c r="O36" s="7"/>
      <c r="P36" s="7">
        <v>856</v>
      </c>
      <c r="Q36" s="7"/>
      <c r="R36" s="7"/>
      <c r="S36" s="7">
        <v>900</v>
      </c>
      <c r="T36" s="7"/>
      <c r="U36" s="7"/>
      <c r="V36" s="7">
        <v>40</v>
      </c>
      <c r="W36" s="7">
        <v>32</v>
      </c>
      <c r="X36" s="7"/>
      <c r="Y36" s="7"/>
      <c r="Z36" s="7"/>
      <c r="AA36" s="7"/>
      <c r="AB36" s="7"/>
      <c r="AC36" s="7"/>
      <c r="AD36" s="7"/>
      <c r="AE36" s="7">
        <v>60</v>
      </c>
      <c r="AF36" s="7"/>
      <c r="AG36" s="7"/>
      <c r="AH36" s="7">
        <v>1300</v>
      </c>
      <c r="AI36" s="7">
        <v>60</v>
      </c>
      <c r="AJ36" s="7">
        <v>580</v>
      </c>
      <c r="AK36" s="7"/>
      <c r="AL36" s="7"/>
      <c r="AM36" s="7"/>
      <c r="AN36" s="7">
        <v>90</v>
      </c>
      <c r="AO36" s="7"/>
    </row>
    <row r="37" spans="1:41" ht="25.5" x14ac:dyDescent="0.25">
      <c r="A37" s="7">
        <f t="shared" si="0"/>
        <v>30</v>
      </c>
      <c r="B37" s="19" t="s">
        <v>11</v>
      </c>
      <c r="C37" s="19" t="s">
        <v>436</v>
      </c>
      <c r="D37" s="14" t="s">
        <v>117</v>
      </c>
      <c r="E37" s="47" t="s">
        <v>639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>
        <v>600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>
        <v>60</v>
      </c>
      <c r="AF37" s="7"/>
      <c r="AG37" s="7"/>
      <c r="AH37" s="7">
        <v>1780</v>
      </c>
      <c r="AI37" s="7">
        <v>30</v>
      </c>
      <c r="AJ37" s="7">
        <v>450</v>
      </c>
      <c r="AK37" s="7"/>
      <c r="AL37" s="7"/>
      <c r="AM37" s="7"/>
      <c r="AN37" s="7">
        <v>80</v>
      </c>
      <c r="AO37" s="7"/>
    </row>
    <row r="38" spans="1:41" ht="25.5" x14ac:dyDescent="0.25">
      <c r="A38" s="7">
        <f t="shared" si="0"/>
        <v>31</v>
      </c>
      <c r="B38" s="19" t="s">
        <v>386</v>
      </c>
      <c r="C38" s="19" t="s">
        <v>387</v>
      </c>
      <c r="D38" s="14" t="s">
        <v>117</v>
      </c>
      <c r="E38" s="47" t="s">
        <v>639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>
        <v>87</v>
      </c>
      <c r="Q38" s="7">
        <v>60</v>
      </c>
      <c r="R38" s="7"/>
      <c r="S38" s="7">
        <v>300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>
        <v>90</v>
      </c>
      <c r="AF38" s="7"/>
      <c r="AG38" s="7"/>
      <c r="AH38" s="7">
        <v>1890</v>
      </c>
      <c r="AI38" s="7">
        <v>250</v>
      </c>
      <c r="AJ38" s="7">
        <v>210</v>
      </c>
      <c r="AK38" s="7"/>
      <c r="AL38" s="7"/>
      <c r="AM38" s="7">
        <v>150</v>
      </c>
      <c r="AN38" s="7">
        <v>70</v>
      </c>
      <c r="AO38" s="7">
        <v>20</v>
      </c>
    </row>
    <row r="39" spans="1:41" ht="25.5" x14ac:dyDescent="0.25">
      <c r="A39" s="7">
        <f t="shared" si="0"/>
        <v>32</v>
      </c>
      <c r="B39" s="19" t="s">
        <v>388</v>
      </c>
      <c r="C39" s="19" t="s">
        <v>389</v>
      </c>
      <c r="D39" s="14" t="s">
        <v>117</v>
      </c>
      <c r="E39" s="47" t="s">
        <v>639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>
        <v>200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>
        <v>80</v>
      </c>
      <c r="AF39" s="7">
        <v>2300</v>
      </c>
      <c r="AG39" s="7"/>
      <c r="AH39" s="7">
        <v>1860</v>
      </c>
      <c r="AI39" s="7"/>
      <c r="AJ39" s="7">
        <v>200</v>
      </c>
      <c r="AK39" s="7">
        <v>1900</v>
      </c>
      <c r="AL39" s="7"/>
      <c r="AM39" s="7">
        <v>120</v>
      </c>
      <c r="AN39" s="7">
        <v>50</v>
      </c>
      <c r="AO39" s="7">
        <v>20</v>
      </c>
    </row>
    <row r="40" spans="1:41" ht="25.5" x14ac:dyDescent="0.25">
      <c r="A40" s="7">
        <f t="shared" si="0"/>
        <v>33</v>
      </c>
      <c r="B40" s="19" t="s">
        <v>390</v>
      </c>
      <c r="C40" s="19" t="s">
        <v>391</v>
      </c>
      <c r="D40" s="14" t="s">
        <v>117</v>
      </c>
      <c r="E40" s="47" t="s">
        <v>639</v>
      </c>
      <c r="F40" s="7"/>
      <c r="G40" s="7"/>
      <c r="H40" s="7"/>
      <c r="I40" s="7">
        <v>47</v>
      </c>
      <c r="J40" s="7"/>
      <c r="K40" s="7"/>
      <c r="L40" s="7"/>
      <c r="M40" s="7"/>
      <c r="N40" s="7"/>
      <c r="O40" s="7">
        <v>14</v>
      </c>
      <c r="P40" s="7"/>
      <c r="Q40" s="7"/>
      <c r="R40" s="7"/>
      <c r="S40" s="7">
        <v>100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>
        <v>50</v>
      </c>
      <c r="AF40" s="7">
        <v>2410</v>
      </c>
      <c r="AG40" s="7"/>
      <c r="AH40" s="7">
        <v>650</v>
      </c>
      <c r="AI40" s="7"/>
      <c r="AJ40" s="7">
        <v>68</v>
      </c>
      <c r="AK40" s="7">
        <v>1900</v>
      </c>
      <c r="AL40" s="7"/>
      <c r="AM40" s="7"/>
      <c r="AN40" s="7"/>
      <c r="AO40" s="7">
        <v>190</v>
      </c>
    </row>
    <row r="41" spans="1:41" ht="25.5" x14ac:dyDescent="0.25">
      <c r="A41" s="7">
        <f t="shared" si="0"/>
        <v>34</v>
      </c>
      <c r="B41" s="19" t="s">
        <v>392</v>
      </c>
      <c r="C41" s="19" t="s">
        <v>393</v>
      </c>
      <c r="D41" s="14" t="s">
        <v>117</v>
      </c>
      <c r="E41" s="47" t="s">
        <v>639</v>
      </c>
      <c r="F41" s="7"/>
      <c r="G41" s="7"/>
      <c r="H41" s="7"/>
      <c r="I41" s="7"/>
      <c r="J41" s="7"/>
      <c r="K41" s="7"/>
      <c r="L41" s="7"/>
      <c r="M41" s="7"/>
      <c r="N41" s="7"/>
      <c r="O41" s="7">
        <v>50</v>
      </c>
      <c r="P41" s="7"/>
      <c r="Q41" s="7"/>
      <c r="R41" s="7"/>
      <c r="S41" s="7">
        <v>400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>
        <v>320</v>
      </c>
      <c r="AF41" s="7">
        <v>2520</v>
      </c>
      <c r="AG41" s="7"/>
      <c r="AH41" s="7">
        <v>1230</v>
      </c>
      <c r="AI41" s="7"/>
      <c r="AJ41" s="7"/>
      <c r="AK41" s="7">
        <v>1900</v>
      </c>
      <c r="AL41" s="7"/>
      <c r="AM41" s="7">
        <v>24</v>
      </c>
      <c r="AN41" s="7">
        <v>3</v>
      </c>
      <c r="AO41" s="7">
        <v>160</v>
      </c>
    </row>
    <row r="42" spans="1:41" ht="25.5" x14ac:dyDescent="0.25">
      <c r="A42" s="7">
        <f t="shared" si="0"/>
        <v>35</v>
      </c>
      <c r="B42" s="19" t="s">
        <v>394</v>
      </c>
      <c r="C42" s="19" t="s">
        <v>395</v>
      </c>
      <c r="D42" s="14" t="s">
        <v>117</v>
      </c>
      <c r="E42" s="47" t="s">
        <v>639</v>
      </c>
      <c r="F42" s="7"/>
      <c r="G42" s="7"/>
      <c r="H42" s="7"/>
      <c r="I42" s="7"/>
      <c r="J42" s="7"/>
      <c r="K42" s="7"/>
      <c r="L42" s="7"/>
      <c r="M42" s="7"/>
      <c r="N42" s="7"/>
      <c r="O42" s="7">
        <v>50</v>
      </c>
      <c r="P42" s="7"/>
      <c r="Q42" s="7"/>
      <c r="R42" s="7">
        <v>247</v>
      </c>
      <c r="S42" s="7">
        <v>500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>
        <v>382</v>
      </c>
      <c r="AF42" s="7">
        <v>3600</v>
      </c>
      <c r="AG42" s="7"/>
      <c r="AH42" s="7">
        <v>3600</v>
      </c>
      <c r="AI42" s="7"/>
      <c r="AJ42" s="7"/>
      <c r="AK42" s="7">
        <v>1900</v>
      </c>
      <c r="AL42" s="7"/>
      <c r="AM42" s="7"/>
      <c r="AN42" s="7"/>
      <c r="AO42" s="7"/>
    </row>
    <row r="43" spans="1:41" ht="25.5" x14ac:dyDescent="0.25">
      <c r="A43" s="7">
        <f t="shared" si="0"/>
        <v>36</v>
      </c>
      <c r="B43" s="19" t="s">
        <v>396</v>
      </c>
      <c r="C43" s="19" t="s">
        <v>397</v>
      </c>
      <c r="D43" s="14" t="s">
        <v>117</v>
      </c>
      <c r="E43" s="47" t="s">
        <v>639</v>
      </c>
      <c r="F43" s="7"/>
      <c r="G43" s="7"/>
      <c r="H43" s="7"/>
      <c r="I43" s="7"/>
      <c r="J43" s="7"/>
      <c r="K43" s="7"/>
      <c r="L43" s="7"/>
      <c r="M43" s="7"/>
      <c r="N43" s="7"/>
      <c r="O43" s="7">
        <v>50</v>
      </c>
      <c r="P43" s="7"/>
      <c r="Q43" s="7"/>
      <c r="R43" s="7">
        <v>563</v>
      </c>
      <c r="S43" s="7">
        <v>600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2580</v>
      </c>
      <c r="AG43" s="7"/>
      <c r="AH43" s="7">
        <v>2580</v>
      </c>
      <c r="AI43" s="7">
        <v>1200</v>
      </c>
      <c r="AJ43" s="7"/>
      <c r="AK43" s="7">
        <v>1900</v>
      </c>
      <c r="AL43" s="7"/>
      <c r="AM43" s="7"/>
      <c r="AN43" s="7">
        <v>1700</v>
      </c>
      <c r="AO43" s="7"/>
    </row>
    <row r="44" spans="1:41" ht="25.5" x14ac:dyDescent="0.25">
      <c r="A44" s="7">
        <f t="shared" si="0"/>
        <v>37</v>
      </c>
      <c r="B44" s="19" t="s">
        <v>398</v>
      </c>
      <c r="C44" s="19" t="s">
        <v>399</v>
      </c>
      <c r="D44" s="14" t="s">
        <v>117</v>
      </c>
      <c r="E44" s="47" t="s">
        <v>639</v>
      </c>
      <c r="F44" s="7"/>
      <c r="G44" s="7"/>
      <c r="H44" s="7"/>
      <c r="I44" s="7"/>
      <c r="J44" s="7"/>
      <c r="K44" s="7"/>
      <c r="L44" s="7"/>
      <c r="M44" s="7"/>
      <c r="N44" s="7"/>
      <c r="O44" s="7">
        <v>50</v>
      </c>
      <c r="P44" s="7"/>
      <c r="Q44" s="7"/>
      <c r="R44" s="7">
        <v>854</v>
      </c>
      <c r="S44" s="7">
        <v>900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2547</v>
      </c>
      <c r="AG44" s="7"/>
      <c r="AH44" s="7">
        <v>254</v>
      </c>
      <c r="AI44" s="7"/>
      <c r="AJ44" s="7"/>
      <c r="AK44" s="7"/>
      <c r="AL44" s="7"/>
      <c r="AM44" s="7"/>
      <c r="AN44" s="7">
        <v>450</v>
      </c>
      <c r="AO44" s="7"/>
    </row>
    <row r="45" spans="1:41" ht="25.5" x14ac:dyDescent="0.25">
      <c r="A45" s="7">
        <f t="shared" si="0"/>
        <v>38</v>
      </c>
      <c r="B45" s="19" t="s">
        <v>400</v>
      </c>
      <c r="C45" s="19" t="s">
        <v>401</v>
      </c>
      <c r="D45" s="14" t="s">
        <v>117</v>
      </c>
      <c r="E45" s="47" t="s">
        <v>639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>
        <v>1101</v>
      </c>
      <c r="S45" s="7">
        <v>800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460</v>
      </c>
      <c r="AG45" s="7"/>
      <c r="AH45" s="7">
        <v>2300</v>
      </c>
      <c r="AI45" s="7"/>
      <c r="AJ45" s="7"/>
      <c r="AK45" s="7"/>
      <c r="AL45" s="7"/>
      <c r="AM45" s="7"/>
      <c r="AN45" s="7">
        <v>298</v>
      </c>
      <c r="AO45" s="7"/>
    </row>
    <row r="46" spans="1:41" ht="25.5" x14ac:dyDescent="0.25">
      <c r="A46" s="7">
        <f t="shared" si="0"/>
        <v>39</v>
      </c>
      <c r="B46" s="19" t="s">
        <v>12</v>
      </c>
      <c r="C46" s="19" t="s">
        <v>437</v>
      </c>
      <c r="D46" s="14" t="s">
        <v>117</v>
      </c>
      <c r="E46" s="47" t="s">
        <v>639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>
        <v>500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6980</v>
      </c>
      <c r="AG46" s="7"/>
      <c r="AH46" s="7">
        <v>2400</v>
      </c>
      <c r="AI46" s="7"/>
      <c r="AJ46" s="7"/>
      <c r="AK46" s="7"/>
      <c r="AL46" s="7"/>
      <c r="AM46" s="7"/>
      <c r="AN46" s="7">
        <v>563</v>
      </c>
      <c r="AO46" s="7"/>
    </row>
    <row r="47" spans="1:41" ht="25.5" x14ac:dyDescent="0.25">
      <c r="A47" s="7">
        <f t="shared" si="0"/>
        <v>40</v>
      </c>
      <c r="B47" s="19" t="s">
        <v>438</v>
      </c>
      <c r="C47" s="19" t="s">
        <v>439</v>
      </c>
      <c r="D47" s="14" t="s">
        <v>117</v>
      </c>
      <c r="E47" s="47" t="s">
        <v>639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>
        <v>800</v>
      </c>
      <c r="T47" s="7"/>
      <c r="U47" s="7">
        <v>358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677</v>
      </c>
      <c r="AG47" s="7">
        <v>2100</v>
      </c>
      <c r="AH47" s="7">
        <v>2100</v>
      </c>
      <c r="AI47" s="7"/>
      <c r="AJ47" s="7"/>
      <c r="AK47" s="7"/>
      <c r="AL47" s="7"/>
      <c r="AM47" s="7"/>
      <c r="AN47" s="7">
        <v>258</v>
      </c>
      <c r="AO47" s="7"/>
    </row>
    <row r="48" spans="1:41" ht="25.5" x14ac:dyDescent="0.25">
      <c r="A48" s="7">
        <f t="shared" si="0"/>
        <v>41</v>
      </c>
      <c r="B48" s="19" t="s">
        <v>419</v>
      </c>
      <c r="C48" s="19" t="s">
        <v>440</v>
      </c>
      <c r="D48" s="14" t="s">
        <v>117</v>
      </c>
      <c r="E48" s="47" t="s">
        <v>639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>
        <v>700</v>
      </c>
      <c r="T48" s="7"/>
      <c r="U48" s="7">
        <v>178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>
        <v>6589</v>
      </c>
      <c r="AI48" s="7">
        <v>3500</v>
      </c>
      <c r="AJ48" s="7"/>
      <c r="AK48" s="7">
        <v>2380</v>
      </c>
      <c r="AL48" s="7"/>
      <c r="AM48" s="7"/>
      <c r="AN48" s="7">
        <v>100</v>
      </c>
      <c r="AO48" s="7"/>
    </row>
    <row r="49" spans="1:41" ht="25.5" x14ac:dyDescent="0.25">
      <c r="A49" s="7">
        <f t="shared" si="0"/>
        <v>42</v>
      </c>
      <c r="B49" s="19" t="s">
        <v>441</v>
      </c>
      <c r="C49" s="19" t="s">
        <v>442</v>
      </c>
      <c r="D49" s="14" t="s">
        <v>117</v>
      </c>
      <c r="E49" s="47" t="s">
        <v>639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>
        <v>400</v>
      </c>
      <c r="T49" s="7"/>
      <c r="U49" s="7">
        <v>1200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>
        <v>2547</v>
      </c>
      <c r="AI49" s="7"/>
      <c r="AJ49" s="7"/>
      <c r="AK49" s="7">
        <v>4521</v>
      </c>
      <c r="AL49" s="7"/>
      <c r="AM49" s="7"/>
      <c r="AN49" s="7">
        <v>31</v>
      </c>
      <c r="AO49" s="7">
        <v>180</v>
      </c>
    </row>
    <row r="50" spans="1:41" ht="25.5" x14ac:dyDescent="0.25">
      <c r="A50" s="7">
        <f t="shared" si="0"/>
        <v>43</v>
      </c>
      <c r="B50" s="19" t="s">
        <v>443</v>
      </c>
      <c r="C50" s="19" t="s">
        <v>444</v>
      </c>
      <c r="D50" s="14" t="s">
        <v>117</v>
      </c>
      <c r="E50" s="47" t="s">
        <v>639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>
        <v>400</v>
      </c>
      <c r="T50" s="7"/>
      <c r="U50" s="7">
        <v>2800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>
        <v>5488</v>
      </c>
      <c r="AI50" s="7">
        <v>3000</v>
      </c>
      <c r="AJ50" s="7"/>
      <c r="AK50" s="7">
        <v>3580</v>
      </c>
      <c r="AL50" s="7"/>
      <c r="AM50" s="7"/>
      <c r="AN50" s="7"/>
      <c r="AO50" s="7"/>
    </row>
    <row r="51" spans="1:41" ht="25.5" x14ac:dyDescent="0.25">
      <c r="A51" s="7">
        <f t="shared" si="0"/>
        <v>44</v>
      </c>
      <c r="B51" s="19" t="s">
        <v>445</v>
      </c>
      <c r="C51" s="19" t="s">
        <v>446</v>
      </c>
      <c r="D51" s="14" t="s">
        <v>117</v>
      </c>
      <c r="E51" s="47" t="s">
        <v>639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>
        <v>100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>
        <v>4521</v>
      </c>
      <c r="AI51" s="7">
        <v>2694</v>
      </c>
      <c r="AJ51" s="7"/>
      <c r="AK51" s="7">
        <v>1300</v>
      </c>
      <c r="AL51" s="7"/>
      <c r="AM51" s="7"/>
      <c r="AN51" s="7"/>
      <c r="AO51" s="7"/>
    </row>
    <row r="52" spans="1:41" ht="25.5" x14ac:dyDescent="0.25">
      <c r="A52" s="7">
        <f t="shared" si="0"/>
        <v>45</v>
      </c>
      <c r="B52" s="19" t="s">
        <v>13</v>
      </c>
      <c r="C52" s="19" t="s">
        <v>447</v>
      </c>
      <c r="D52" s="14" t="s">
        <v>117</v>
      </c>
      <c r="E52" s="47" t="s">
        <v>639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>
        <v>120</v>
      </c>
      <c r="T52" s="7"/>
      <c r="U52" s="7"/>
      <c r="V52" s="7"/>
      <c r="W52" s="7">
        <v>20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>
        <v>1900</v>
      </c>
      <c r="AJ52" s="7"/>
      <c r="AK52" s="7">
        <v>5870</v>
      </c>
      <c r="AL52" s="7"/>
      <c r="AM52" s="7"/>
      <c r="AN52" s="7">
        <v>20</v>
      </c>
      <c r="AO52" s="7">
        <v>120</v>
      </c>
    </row>
    <row r="53" spans="1:41" ht="25.5" x14ac:dyDescent="0.25">
      <c r="A53" s="7">
        <f t="shared" si="0"/>
        <v>46</v>
      </c>
      <c r="B53" s="19" t="s">
        <v>448</v>
      </c>
      <c r="C53" s="19" t="s">
        <v>449</v>
      </c>
      <c r="D53" s="14" t="s">
        <v>117</v>
      </c>
      <c r="E53" s="47" t="s">
        <v>639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>
        <v>180</v>
      </c>
      <c r="T53" s="7"/>
      <c r="U53" s="7"/>
      <c r="V53" s="7"/>
      <c r="W53" s="7"/>
      <c r="X53" s="7">
        <v>4560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>
        <v>4587</v>
      </c>
      <c r="AL53" s="7"/>
      <c r="AM53" s="7"/>
      <c r="AN53" s="7">
        <v>20</v>
      </c>
      <c r="AO53" s="7">
        <v>580</v>
      </c>
    </row>
    <row r="54" spans="1:41" ht="25.5" x14ac:dyDescent="0.25">
      <c r="A54" s="7">
        <f t="shared" si="0"/>
        <v>47</v>
      </c>
      <c r="B54" s="19" t="s">
        <v>450</v>
      </c>
      <c r="C54" s="19" t="s">
        <v>451</v>
      </c>
      <c r="D54" s="14" t="s">
        <v>117</v>
      </c>
      <c r="E54" s="47" t="s">
        <v>639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>
        <v>190</v>
      </c>
      <c r="T54" s="7"/>
      <c r="U54" s="7"/>
      <c r="V54" s="7"/>
      <c r="W54" s="7"/>
      <c r="X54" s="7">
        <v>874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>
        <v>11000</v>
      </c>
      <c r="AL54" s="7"/>
      <c r="AM54" s="7"/>
      <c r="AN54" s="7">
        <v>190</v>
      </c>
      <c r="AO54" s="7">
        <v>470</v>
      </c>
    </row>
    <row r="55" spans="1:41" ht="25.5" x14ac:dyDescent="0.25">
      <c r="A55" s="7">
        <f t="shared" si="0"/>
        <v>48</v>
      </c>
      <c r="B55" s="19" t="s">
        <v>452</v>
      </c>
      <c r="C55" s="19" t="s">
        <v>453</v>
      </c>
      <c r="D55" s="14" t="s">
        <v>117</v>
      </c>
      <c r="E55" s="47" t="s">
        <v>639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>
        <v>600</v>
      </c>
      <c r="T55" s="7"/>
      <c r="U55" s="7"/>
      <c r="V55" s="7"/>
      <c r="W55" s="7"/>
      <c r="X55" s="7">
        <v>2360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>
        <v>1000</v>
      </c>
      <c r="AJ55" s="7"/>
      <c r="AK55" s="7">
        <v>1772</v>
      </c>
      <c r="AL55" s="7">
        <v>1002</v>
      </c>
      <c r="AM55" s="7"/>
      <c r="AN55" s="7">
        <v>160</v>
      </c>
      <c r="AO55" s="7">
        <v>150</v>
      </c>
    </row>
    <row r="56" spans="1:41" ht="25.5" x14ac:dyDescent="0.25">
      <c r="A56" s="7">
        <f t="shared" si="0"/>
        <v>49</v>
      </c>
      <c r="B56" s="19" t="s">
        <v>454</v>
      </c>
      <c r="C56" s="19" t="s">
        <v>455</v>
      </c>
      <c r="D56" s="14" t="s">
        <v>117</v>
      </c>
      <c r="E56" s="47" t="s">
        <v>639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>
        <v>2587</v>
      </c>
      <c r="T56" s="7"/>
      <c r="U56" s="7"/>
      <c r="V56" s="7"/>
      <c r="W56" s="7"/>
      <c r="X56" s="7">
        <v>376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>
        <v>190</v>
      </c>
      <c r="AK56" s="7"/>
      <c r="AL56" s="7"/>
      <c r="AM56" s="7"/>
      <c r="AN56" s="7"/>
      <c r="AO56" s="7">
        <v>59</v>
      </c>
    </row>
    <row r="57" spans="1:41" ht="25.5" x14ac:dyDescent="0.25">
      <c r="A57" s="7">
        <f t="shared" si="0"/>
        <v>50</v>
      </c>
      <c r="B57" s="19" t="s">
        <v>456</v>
      </c>
      <c r="C57" s="19" t="s">
        <v>457</v>
      </c>
      <c r="D57" s="14" t="s">
        <v>117</v>
      </c>
      <c r="E57" s="47" t="s">
        <v>639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>
        <v>2100</v>
      </c>
      <c r="T57" s="7"/>
      <c r="U57" s="7"/>
      <c r="V57" s="7"/>
      <c r="W57" s="7"/>
      <c r="X57" s="7"/>
      <c r="Y57" s="7">
        <v>429</v>
      </c>
      <c r="Z57" s="7">
        <v>323</v>
      </c>
      <c r="AA57" s="7"/>
      <c r="AB57" s="7"/>
      <c r="AC57" s="7"/>
      <c r="AD57" s="7"/>
      <c r="AE57" s="7"/>
      <c r="AF57" s="7"/>
      <c r="AG57" s="7"/>
      <c r="AH57" s="7"/>
      <c r="AI57" s="7"/>
      <c r="AJ57" s="7">
        <v>160</v>
      </c>
      <c r="AK57" s="7"/>
      <c r="AL57" s="7"/>
      <c r="AM57" s="7"/>
      <c r="AN57" s="7"/>
      <c r="AO57" s="7">
        <v>230</v>
      </c>
    </row>
    <row r="58" spans="1:41" ht="25.5" x14ac:dyDescent="0.25">
      <c r="A58" s="7">
        <f t="shared" si="0"/>
        <v>51</v>
      </c>
      <c r="B58" s="19" t="s">
        <v>458</v>
      </c>
      <c r="C58" s="19" t="s">
        <v>459</v>
      </c>
      <c r="D58" s="14" t="s">
        <v>117</v>
      </c>
      <c r="E58" s="47" t="s">
        <v>639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>
        <v>4520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>
        <v>20</v>
      </c>
    </row>
    <row r="59" spans="1:41" ht="25.5" x14ac:dyDescent="0.25">
      <c r="A59" s="7">
        <f t="shared" si="0"/>
        <v>52</v>
      </c>
      <c r="B59" s="19" t="s">
        <v>460</v>
      </c>
      <c r="C59" s="19" t="s">
        <v>461</v>
      </c>
      <c r="D59" s="14" t="s">
        <v>117</v>
      </c>
      <c r="E59" s="47" t="s">
        <v>639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>
        <v>1302</v>
      </c>
      <c r="T59" s="7"/>
      <c r="U59" s="7"/>
      <c r="V59" s="7"/>
      <c r="W59" s="7"/>
      <c r="X59" s="7"/>
      <c r="Y59" s="7"/>
      <c r="Z59" s="7">
        <v>202</v>
      </c>
      <c r="AA59" s="7"/>
      <c r="AB59" s="7"/>
      <c r="AC59" s="7"/>
      <c r="AD59" s="7"/>
      <c r="AE59" s="7"/>
      <c r="AF59" s="7"/>
      <c r="AG59" s="7"/>
      <c r="AH59" s="7"/>
      <c r="AI59" s="7">
        <v>1100</v>
      </c>
      <c r="AJ59" s="7"/>
      <c r="AK59" s="7"/>
      <c r="AL59" s="7"/>
      <c r="AM59" s="7"/>
      <c r="AN59" s="7"/>
      <c r="AO59" s="7"/>
    </row>
    <row r="60" spans="1:41" ht="25.5" x14ac:dyDescent="0.25">
      <c r="A60" s="7">
        <f t="shared" si="0"/>
        <v>53</v>
      </c>
      <c r="B60" s="19" t="s">
        <v>462</v>
      </c>
      <c r="C60" s="19" t="s">
        <v>463</v>
      </c>
      <c r="D60" s="14" t="s">
        <v>117</v>
      </c>
      <c r="E60" s="47" t="s">
        <v>639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>
        <v>3426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25.5" x14ac:dyDescent="0.25">
      <c r="A61" s="7">
        <f t="shared" si="0"/>
        <v>54</v>
      </c>
      <c r="B61" s="19" t="s">
        <v>14</v>
      </c>
      <c r="C61" s="19" t="s">
        <v>464</v>
      </c>
      <c r="D61" s="14" t="s">
        <v>117</v>
      </c>
      <c r="E61" s="47" t="s">
        <v>639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>
        <v>5860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ht="25.5" x14ac:dyDescent="0.25">
      <c r="A62" s="7">
        <f t="shared" si="0"/>
        <v>55</v>
      </c>
      <c r="B62" s="19" t="s">
        <v>465</v>
      </c>
      <c r="C62" s="19" t="s">
        <v>466</v>
      </c>
      <c r="D62" s="14" t="s">
        <v>117</v>
      </c>
      <c r="E62" s="47" t="s">
        <v>639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>
        <v>210</v>
      </c>
      <c r="T62" s="7">
        <v>20</v>
      </c>
      <c r="U62" s="7"/>
      <c r="V62" s="7"/>
      <c r="W62" s="7"/>
      <c r="X62" s="7"/>
      <c r="Y62" s="7"/>
      <c r="Z62" s="7"/>
      <c r="AA62" s="7">
        <v>407</v>
      </c>
      <c r="AB62" s="7">
        <v>30</v>
      </c>
      <c r="AC62" s="7">
        <v>30</v>
      </c>
      <c r="AD62" s="7">
        <v>1818</v>
      </c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ht="25.5" x14ac:dyDescent="0.25">
      <c r="A63" s="7">
        <f t="shared" si="0"/>
        <v>56</v>
      </c>
      <c r="B63" s="19" t="s">
        <v>467</v>
      </c>
      <c r="C63" s="19" t="s">
        <v>468</v>
      </c>
      <c r="D63" s="14" t="s">
        <v>117</v>
      </c>
      <c r="E63" s="47" t="s">
        <v>639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>
        <v>210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ht="25.5" x14ac:dyDescent="0.25">
      <c r="A64" s="7">
        <f t="shared" si="0"/>
        <v>57</v>
      </c>
      <c r="B64" s="19" t="s">
        <v>469</v>
      </c>
      <c r="C64" s="19" t="s">
        <v>470</v>
      </c>
      <c r="D64" s="14" t="s">
        <v>117</v>
      </c>
      <c r="E64" s="47" t="s">
        <v>639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>
        <v>2000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>
        <v>180</v>
      </c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41" ht="25.5" x14ac:dyDescent="0.25">
      <c r="A65" s="7">
        <f t="shared" si="0"/>
        <v>58</v>
      </c>
      <c r="B65" s="19" t="s">
        <v>471</v>
      </c>
      <c r="C65" s="19" t="s">
        <v>472</v>
      </c>
      <c r="D65" s="14" t="s">
        <v>117</v>
      </c>
      <c r="E65" s="47" t="s">
        <v>639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>
        <v>238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</row>
    <row r="66" spans="1:41" ht="25.5" x14ac:dyDescent="0.25">
      <c r="A66" s="7">
        <f t="shared" si="0"/>
        <v>59</v>
      </c>
      <c r="B66" s="19" t="s">
        <v>473</v>
      </c>
      <c r="C66" s="19" t="s">
        <v>474</v>
      </c>
      <c r="D66" s="14" t="s">
        <v>117</v>
      </c>
      <c r="E66" s="47" t="s">
        <v>639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25.5" x14ac:dyDescent="0.25">
      <c r="A67" s="7">
        <f t="shared" si="0"/>
        <v>60</v>
      </c>
      <c r="B67" s="19" t="s">
        <v>475</v>
      </c>
      <c r="C67" s="19" t="s">
        <v>476</v>
      </c>
      <c r="D67" s="14" t="s">
        <v>117</v>
      </c>
      <c r="E67" s="47" t="s">
        <v>639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4"/>
  <sheetViews>
    <sheetView workbookViewId="0">
      <selection activeCell="A9" sqref="A9:XFD24"/>
    </sheetView>
  </sheetViews>
  <sheetFormatPr defaultRowHeight="15" x14ac:dyDescent="0.25"/>
  <cols>
    <col min="1" max="1" width="4.5703125" style="9" customWidth="1"/>
    <col min="2" max="2" width="31.5703125" customWidth="1"/>
    <col min="3" max="3" width="78.42578125" customWidth="1"/>
    <col min="4" max="4" width="31.5703125" customWidth="1"/>
    <col min="5" max="5" width="59.85546875" customWidth="1"/>
    <col min="6" max="25" width="33.7109375" style="9" customWidth="1"/>
  </cols>
  <sheetData>
    <row r="2" spans="1:26" x14ac:dyDescent="0.25">
      <c r="B2" s="2"/>
      <c r="C2" s="2"/>
      <c r="D2" s="2"/>
      <c r="E2" s="2"/>
    </row>
    <row r="3" spans="1:26" x14ac:dyDescent="0.25">
      <c r="B3" s="9" t="s">
        <v>16</v>
      </c>
      <c r="C3" s="9" t="s">
        <v>108</v>
      </c>
      <c r="D3" s="9"/>
      <c r="E3" s="7" t="s">
        <v>0</v>
      </c>
      <c r="F3" s="6" t="s">
        <v>113</v>
      </c>
      <c r="G3" s="6" t="s">
        <v>22</v>
      </c>
      <c r="H3" s="6" t="s">
        <v>24</v>
      </c>
      <c r="I3" s="6" t="s">
        <v>31</v>
      </c>
      <c r="J3" s="6" t="s">
        <v>33</v>
      </c>
      <c r="K3" s="6" t="s">
        <v>35</v>
      </c>
      <c r="L3" s="6" t="s">
        <v>37</v>
      </c>
      <c r="M3" s="6" t="s">
        <v>39</v>
      </c>
      <c r="N3" s="6" t="s">
        <v>43</v>
      </c>
      <c r="O3" s="6" t="s">
        <v>47</v>
      </c>
      <c r="P3" s="6" t="s">
        <v>49</v>
      </c>
      <c r="Q3" s="6" t="s">
        <v>59</v>
      </c>
      <c r="R3" s="6" t="s">
        <v>68</v>
      </c>
      <c r="S3" s="6" t="s">
        <v>79</v>
      </c>
      <c r="T3" s="6" t="s">
        <v>84</v>
      </c>
      <c r="U3" s="6" t="s">
        <v>88</v>
      </c>
      <c r="V3" s="6" t="s">
        <v>92</v>
      </c>
      <c r="W3" s="6" t="s">
        <v>99</v>
      </c>
      <c r="X3" s="6" t="s">
        <v>105</v>
      </c>
      <c r="Y3" s="6" t="s">
        <v>107</v>
      </c>
    </row>
    <row r="4" spans="1:26" x14ac:dyDescent="0.25">
      <c r="B4" s="9"/>
      <c r="C4" s="9"/>
      <c r="D4" s="9"/>
      <c r="E4" s="7" t="s">
        <v>114</v>
      </c>
      <c r="F4" s="5">
        <v>2233767</v>
      </c>
      <c r="G4" s="5">
        <v>2103939</v>
      </c>
      <c r="H4" s="5">
        <v>2103941</v>
      </c>
      <c r="I4" s="5">
        <v>2121866</v>
      </c>
      <c r="J4" s="5">
        <v>2103945</v>
      </c>
      <c r="K4" s="5">
        <v>2103949</v>
      </c>
      <c r="L4" s="5">
        <v>2121871</v>
      </c>
      <c r="M4" s="5">
        <v>2229419</v>
      </c>
      <c r="N4" s="5">
        <v>2103950</v>
      </c>
      <c r="O4" s="5">
        <v>2103953</v>
      </c>
      <c r="P4" s="5">
        <v>2218064</v>
      </c>
      <c r="Q4" s="5">
        <v>2103959</v>
      </c>
      <c r="R4" s="5">
        <v>2103962</v>
      </c>
      <c r="S4" s="5">
        <v>2121873</v>
      </c>
      <c r="T4" s="5">
        <v>2104008</v>
      </c>
      <c r="U4" s="5">
        <v>2104011</v>
      </c>
      <c r="V4" s="5">
        <v>2104014</v>
      </c>
      <c r="W4" s="5">
        <v>2104019</v>
      </c>
      <c r="X4" s="5">
        <v>2104031</v>
      </c>
      <c r="Y4" s="5">
        <v>2104032</v>
      </c>
    </row>
    <row r="5" spans="1:26" x14ac:dyDescent="0.25">
      <c r="B5" s="9"/>
      <c r="C5" s="9"/>
      <c r="D5" s="9"/>
      <c r="E5" s="7" t="s">
        <v>115</v>
      </c>
      <c r="F5" s="3" t="s">
        <v>17</v>
      </c>
      <c r="G5" s="3" t="s">
        <v>17</v>
      </c>
      <c r="H5" s="3" t="s">
        <v>17</v>
      </c>
      <c r="I5" s="3" t="s">
        <v>17</v>
      </c>
      <c r="J5" s="3" t="s">
        <v>17</v>
      </c>
      <c r="K5" s="3" t="s">
        <v>17</v>
      </c>
      <c r="L5" s="3" t="s">
        <v>17</v>
      </c>
      <c r="M5" s="3" t="s">
        <v>17</v>
      </c>
      <c r="N5" s="3" t="s">
        <v>17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  <c r="Y5" s="3" t="s">
        <v>17</v>
      </c>
    </row>
    <row r="6" spans="1:26" x14ac:dyDescent="0.25">
      <c r="B6" s="9"/>
      <c r="C6" s="9"/>
      <c r="D6" s="9"/>
      <c r="E6" s="7" t="s">
        <v>116</v>
      </c>
      <c r="F6" s="3" t="s">
        <v>18</v>
      </c>
      <c r="G6" s="3" t="s">
        <v>21</v>
      </c>
      <c r="H6" s="3" t="s">
        <v>23</v>
      </c>
      <c r="I6" s="3" t="s">
        <v>30</v>
      </c>
      <c r="J6" s="3" t="s">
        <v>32</v>
      </c>
      <c r="K6" s="3" t="s">
        <v>34</v>
      </c>
      <c r="L6" s="3" t="s">
        <v>36</v>
      </c>
      <c r="M6" s="3" t="s">
        <v>38</v>
      </c>
      <c r="N6" s="3" t="s">
        <v>42</v>
      </c>
      <c r="O6" s="3" t="s">
        <v>46</v>
      </c>
      <c r="P6" s="3" t="s">
        <v>48</v>
      </c>
      <c r="Q6" s="3" t="s">
        <v>58</v>
      </c>
      <c r="R6" s="3" t="s">
        <v>67</v>
      </c>
      <c r="S6" s="3" t="s">
        <v>78</v>
      </c>
      <c r="T6" s="3" t="s">
        <v>83</v>
      </c>
      <c r="U6" s="3" t="s">
        <v>87</v>
      </c>
      <c r="V6" s="3" t="s">
        <v>91</v>
      </c>
      <c r="W6" s="3" t="s">
        <v>98</v>
      </c>
      <c r="X6" s="3" t="s">
        <v>104</v>
      </c>
      <c r="Y6" s="3" t="s">
        <v>106</v>
      </c>
    </row>
    <row r="7" spans="1:26" x14ac:dyDescent="0.25">
      <c r="A7" s="10"/>
      <c r="B7" s="10"/>
      <c r="C7" s="10"/>
      <c r="D7" s="10"/>
      <c r="E7" s="11"/>
      <c r="F7" s="3">
        <v>22</v>
      </c>
      <c r="G7" s="3">
        <v>1110</v>
      </c>
      <c r="H7" s="3">
        <v>1470</v>
      </c>
      <c r="I7" s="3">
        <v>1610</v>
      </c>
      <c r="J7" s="3">
        <v>470</v>
      </c>
      <c r="K7" s="3">
        <v>6530</v>
      </c>
      <c r="L7" s="3">
        <v>875</v>
      </c>
      <c r="M7" s="3">
        <v>20</v>
      </c>
      <c r="N7" s="3">
        <v>1473</v>
      </c>
      <c r="O7" s="3">
        <v>1148</v>
      </c>
      <c r="P7" s="3">
        <v>135</v>
      </c>
      <c r="Q7" s="3">
        <v>10</v>
      </c>
      <c r="R7" s="3">
        <v>10</v>
      </c>
      <c r="S7" s="3">
        <v>330</v>
      </c>
      <c r="T7" s="3">
        <v>1085</v>
      </c>
      <c r="U7" s="3">
        <v>16566</v>
      </c>
      <c r="V7" s="3">
        <v>986</v>
      </c>
      <c r="W7" s="3">
        <v>24934</v>
      </c>
      <c r="X7" s="3">
        <v>7050</v>
      </c>
      <c r="Y7" s="3">
        <v>5481</v>
      </c>
    </row>
    <row r="8" spans="1:26" x14ac:dyDescent="0.25">
      <c r="A8" s="12" t="s">
        <v>4</v>
      </c>
      <c r="B8" s="12" t="s">
        <v>5</v>
      </c>
      <c r="C8" s="13" t="s">
        <v>3</v>
      </c>
      <c r="D8" s="13" t="s">
        <v>1</v>
      </c>
      <c r="E8" s="13" t="s">
        <v>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2"/>
    </row>
    <row r="9" spans="1:26" ht="30.75" customHeight="1" x14ac:dyDescent="0.25">
      <c r="A9" s="23">
        <v>1</v>
      </c>
      <c r="B9" s="34" t="s">
        <v>356</v>
      </c>
      <c r="C9" s="21" t="s">
        <v>357</v>
      </c>
      <c r="D9" s="14" t="s">
        <v>117</v>
      </c>
      <c r="E9" s="47" t="s">
        <v>639</v>
      </c>
      <c r="F9" s="7"/>
      <c r="G9" s="7"/>
      <c r="H9" s="7">
        <v>70</v>
      </c>
      <c r="I9" s="7"/>
      <c r="J9" s="7">
        <v>20</v>
      </c>
      <c r="K9" s="7"/>
      <c r="L9" s="7"/>
      <c r="M9" s="7">
        <v>20</v>
      </c>
      <c r="N9" s="7">
        <v>50</v>
      </c>
      <c r="O9" s="7"/>
      <c r="P9" s="7"/>
      <c r="Q9" s="7"/>
      <c r="R9" s="7"/>
      <c r="S9" s="7"/>
      <c r="T9" s="7">
        <v>40</v>
      </c>
      <c r="U9" s="7">
        <v>1268</v>
      </c>
      <c r="V9" s="7"/>
      <c r="W9" s="7">
        <v>896</v>
      </c>
      <c r="X9" s="7"/>
      <c r="Y9" s="7"/>
      <c r="Z9" s="2"/>
    </row>
    <row r="10" spans="1:26" ht="30.75" customHeight="1" x14ac:dyDescent="0.25">
      <c r="A10" s="7">
        <f>A9+1</f>
        <v>2</v>
      </c>
      <c r="B10" s="33" t="s">
        <v>334</v>
      </c>
      <c r="C10" s="17" t="s">
        <v>358</v>
      </c>
      <c r="D10" s="14" t="s">
        <v>117</v>
      </c>
      <c r="E10" s="47" t="s">
        <v>639</v>
      </c>
      <c r="F10" s="7"/>
      <c r="G10" s="7"/>
      <c r="H10" s="7">
        <v>120</v>
      </c>
      <c r="I10" s="7"/>
      <c r="J10" s="7">
        <v>10</v>
      </c>
      <c r="K10" s="7"/>
      <c r="L10" s="7"/>
      <c r="M10" s="7"/>
      <c r="N10" s="7">
        <v>60</v>
      </c>
      <c r="O10" s="7"/>
      <c r="P10" s="7"/>
      <c r="Q10" s="7"/>
      <c r="R10" s="7"/>
      <c r="S10" s="7"/>
      <c r="T10" s="7">
        <v>20</v>
      </c>
      <c r="U10" s="7">
        <v>1240</v>
      </c>
      <c r="V10" s="7"/>
      <c r="W10" s="7">
        <v>487</v>
      </c>
      <c r="X10" s="7"/>
      <c r="Y10" s="7"/>
      <c r="Z10" s="2"/>
    </row>
    <row r="11" spans="1:26" ht="30.75" customHeight="1" x14ac:dyDescent="0.25">
      <c r="A11" s="7">
        <f t="shared" ref="A11:A23" si="0">A10+1</f>
        <v>3</v>
      </c>
      <c r="B11" s="33" t="s">
        <v>359</v>
      </c>
      <c r="C11" s="17" t="s">
        <v>360</v>
      </c>
      <c r="D11" s="14" t="s">
        <v>117</v>
      </c>
      <c r="E11" s="47" t="s">
        <v>639</v>
      </c>
      <c r="F11" s="7"/>
      <c r="G11" s="7">
        <v>510</v>
      </c>
      <c r="H11" s="7">
        <v>120</v>
      </c>
      <c r="I11" s="7"/>
      <c r="J11" s="7">
        <v>10</v>
      </c>
      <c r="K11" s="7">
        <v>1580</v>
      </c>
      <c r="L11" s="7"/>
      <c r="M11" s="7"/>
      <c r="N11" s="7">
        <v>90</v>
      </c>
      <c r="O11" s="7"/>
      <c r="P11" s="7"/>
      <c r="Q11" s="7"/>
      <c r="R11" s="7"/>
      <c r="S11" s="7"/>
      <c r="T11" s="7">
        <v>50</v>
      </c>
      <c r="U11" s="7">
        <v>1298</v>
      </c>
      <c r="V11" s="7"/>
      <c r="W11" s="7">
        <v>468</v>
      </c>
      <c r="X11" s="7"/>
      <c r="Y11" s="7"/>
      <c r="Z11" s="2"/>
    </row>
    <row r="12" spans="1:26" ht="30.75" customHeight="1" x14ac:dyDescent="0.25">
      <c r="A12" s="7">
        <f t="shared" si="0"/>
        <v>4</v>
      </c>
      <c r="B12" s="33" t="s">
        <v>361</v>
      </c>
      <c r="C12" s="17" t="s">
        <v>362</v>
      </c>
      <c r="D12" s="14" t="s">
        <v>117</v>
      </c>
      <c r="E12" s="47" t="s">
        <v>639</v>
      </c>
      <c r="F12" s="7"/>
      <c r="G12" s="7">
        <v>80</v>
      </c>
      <c r="H12" s="7">
        <v>390</v>
      </c>
      <c r="I12" s="7">
        <v>20</v>
      </c>
      <c r="J12" s="7">
        <v>10</v>
      </c>
      <c r="K12" s="7">
        <v>450</v>
      </c>
      <c r="L12" s="7"/>
      <c r="M12" s="7"/>
      <c r="N12" s="7">
        <v>80</v>
      </c>
      <c r="O12" s="7">
        <v>100</v>
      </c>
      <c r="P12" s="7"/>
      <c r="Q12" s="7"/>
      <c r="R12" s="7"/>
      <c r="S12" s="7"/>
      <c r="T12" s="7">
        <v>60</v>
      </c>
      <c r="U12" s="7">
        <v>1368</v>
      </c>
      <c r="V12" s="7"/>
      <c r="W12" s="7">
        <v>2128</v>
      </c>
      <c r="X12" s="7"/>
      <c r="Y12" s="7"/>
      <c r="Z12" s="2"/>
    </row>
    <row r="13" spans="1:26" ht="30.75" customHeight="1" x14ac:dyDescent="0.25">
      <c r="A13" s="7">
        <f t="shared" si="0"/>
        <v>5</v>
      </c>
      <c r="B13" s="33" t="s">
        <v>363</v>
      </c>
      <c r="C13" s="17" t="s">
        <v>364</v>
      </c>
      <c r="D13" s="14" t="s">
        <v>117</v>
      </c>
      <c r="E13" s="47" t="s">
        <v>639</v>
      </c>
      <c r="F13" s="7"/>
      <c r="G13" s="7">
        <v>80</v>
      </c>
      <c r="H13" s="7">
        <v>600</v>
      </c>
      <c r="I13" s="7">
        <v>60</v>
      </c>
      <c r="J13" s="7">
        <v>20</v>
      </c>
      <c r="K13" s="7">
        <v>698</v>
      </c>
      <c r="L13" s="7"/>
      <c r="M13" s="7"/>
      <c r="N13" s="7">
        <v>50</v>
      </c>
      <c r="O13" s="7">
        <v>20</v>
      </c>
      <c r="P13" s="7"/>
      <c r="Q13" s="7"/>
      <c r="R13" s="7"/>
      <c r="S13" s="7"/>
      <c r="T13" s="7">
        <v>80</v>
      </c>
      <c r="U13" s="7">
        <v>1100</v>
      </c>
      <c r="V13" s="7"/>
      <c r="W13" s="7">
        <v>2687</v>
      </c>
      <c r="X13" s="7">
        <v>4000</v>
      </c>
      <c r="Y13" s="7"/>
      <c r="Z13" s="2"/>
    </row>
    <row r="14" spans="1:26" ht="30.75" customHeight="1" x14ac:dyDescent="0.25">
      <c r="A14" s="7">
        <f t="shared" si="0"/>
        <v>6</v>
      </c>
      <c r="B14" s="33" t="s">
        <v>365</v>
      </c>
      <c r="C14" s="17" t="s">
        <v>366</v>
      </c>
      <c r="D14" s="14" t="s">
        <v>117</v>
      </c>
      <c r="E14" s="47" t="s">
        <v>639</v>
      </c>
      <c r="F14" s="7"/>
      <c r="G14" s="7">
        <v>90</v>
      </c>
      <c r="H14" s="7">
        <v>170</v>
      </c>
      <c r="I14" s="7">
        <v>80</v>
      </c>
      <c r="J14" s="7"/>
      <c r="K14" s="7">
        <v>980</v>
      </c>
      <c r="L14" s="7"/>
      <c r="M14" s="7"/>
      <c r="N14" s="7">
        <v>40</v>
      </c>
      <c r="O14" s="7">
        <v>60</v>
      </c>
      <c r="P14" s="7"/>
      <c r="Q14" s="7"/>
      <c r="R14" s="7"/>
      <c r="S14" s="7"/>
      <c r="T14" s="7">
        <v>50</v>
      </c>
      <c r="U14" s="7">
        <v>1200</v>
      </c>
      <c r="V14" s="7"/>
      <c r="W14" s="7"/>
      <c r="X14" s="7">
        <v>150</v>
      </c>
      <c r="Y14" s="7">
        <v>1800</v>
      </c>
      <c r="Z14" s="2"/>
    </row>
    <row r="15" spans="1:26" ht="30.75" customHeight="1" x14ac:dyDescent="0.25">
      <c r="A15" s="7">
        <f t="shared" si="0"/>
        <v>7</v>
      </c>
      <c r="B15" s="33" t="s">
        <v>367</v>
      </c>
      <c r="C15" s="17" t="s">
        <v>368</v>
      </c>
      <c r="D15" s="14" t="s">
        <v>117</v>
      </c>
      <c r="E15" s="47" t="s">
        <v>639</v>
      </c>
      <c r="F15" s="7"/>
      <c r="G15" s="7">
        <v>80</v>
      </c>
      <c r="H15" s="7"/>
      <c r="I15" s="7">
        <v>40</v>
      </c>
      <c r="J15" s="7"/>
      <c r="K15" s="7">
        <v>680</v>
      </c>
      <c r="L15" s="7"/>
      <c r="M15" s="7"/>
      <c r="N15" s="7">
        <v>20</v>
      </c>
      <c r="O15" s="7">
        <v>50</v>
      </c>
      <c r="P15" s="7"/>
      <c r="Q15" s="7"/>
      <c r="R15" s="7"/>
      <c r="S15" s="7"/>
      <c r="T15" s="7">
        <v>60</v>
      </c>
      <c r="U15" s="7">
        <v>252</v>
      </c>
      <c r="V15" s="7"/>
      <c r="W15" s="7">
        <v>402</v>
      </c>
      <c r="X15" s="7">
        <v>900</v>
      </c>
      <c r="Y15" s="7"/>
      <c r="Z15" s="2"/>
    </row>
    <row r="16" spans="1:26" ht="30.75" customHeight="1" x14ac:dyDescent="0.25">
      <c r="A16" s="7">
        <f t="shared" si="0"/>
        <v>8</v>
      </c>
      <c r="B16" s="33" t="s">
        <v>369</v>
      </c>
      <c r="C16" s="17" t="s">
        <v>370</v>
      </c>
      <c r="D16" s="14" t="s">
        <v>117</v>
      </c>
      <c r="E16" s="47" t="s">
        <v>639</v>
      </c>
      <c r="F16" s="7"/>
      <c r="G16" s="7">
        <v>60</v>
      </c>
      <c r="H16" s="7"/>
      <c r="I16" s="7">
        <v>50</v>
      </c>
      <c r="J16" s="7"/>
      <c r="K16" s="7">
        <v>280</v>
      </c>
      <c r="L16" s="7"/>
      <c r="M16" s="7"/>
      <c r="N16" s="7">
        <v>130</v>
      </c>
      <c r="O16" s="7">
        <v>8</v>
      </c>
      <c r="P16" s="7"/>
      <c r="Q16" s="7"/>
      <c r="R16" s="7"/>
      <c r="S16" s="7"/>
      <c r="T16" s="7">
        <v>80</v>
      </c>
      <c r="U16" s="7">
        <v>500</v>
      </c>
      <c r="V16" s="7">
        <v>986</v>
      </c>
      <c r="W16" s="7"/>
      <c r="X16" s="7">
        <v>1200</v>
      </c>
      <c r="Y16" s="7">
        <v>600</v>
      </c>
      <c r="Z16" s="2"/>
    </row>
    <row r="17" spans="1:26" ht="30.75" customHeight="1" x14ac:dyDescent="0.25">
      <c r="A17" s="7">
        <f t="shared" si="0"/>
        <v>9</v>
      </c>
      <c r="B17" s="33" t="s">
        <v>371</v>
      </c>
      <c r="C17" s="17" t="s">
        <v>372</v>
      </c>
      <c r="D17" s="14" t="s">
        <v>117</v>
      </c>
      <c r="E17" s="47" t="s">
        <v>639</v>
      </c>
      <c r="F17" s="7"/>
      <c r="G17" s="7">
        <v>50</v>
      </c>
      <c r="H17" s="7"/>
      <c r="I17" s="7">
        <v>60</v>
      </c>
      <c r="J17" s="7"/>
      <c r="K17" s="7"/>
      <c r="L17" s="7"/>
      <c r="M17" s="7"/>
      <c r="N17" s="7">
        <v>90</v>
      </c>
      <c r="O17" s="7">
        <v>90</v>
      </c>
      <c r="P17" s="7"/>
      <c r="Q17" s="7"/>
      <c r="R17" s="7"/>
      <c r="S17" s="7"/>
      <c r="T17" s="7">
        <v>40</v>
      </c>
      <c r="U17" s="7">
        <v>450</v>
      </c>
      <c r="V17" s="7"/>
      <c r="W17" s="7"/>
      <c r="X17" s="7">
        <v>800</v>
      </c>
      <c r="Y17" s="7">
        <v>1500</v>
      </c>
      <c r="Z17" s="2"/>
    </row>
    <row r="18" spans="1:26" ht="30.75" customHeight="1" x14ac:dyDescent="0.25">
      <c r="A18" s="7">
        <f t="shared" si="0"/>
        <v>10</v>
      </c>
      <c r="B18" s="33" t="s">
        <v>373</v>
      </c>
      <c r="C18" s="17" t="s">
        <v>374</v>
      </c>
      <c r="D18" s="14" t="s">
        <v>117</v>
      </c>
      <c r="E18" s="47" t="s">
        <v>639</v>
      </c>
      <c r="F18" s="7"/>
      <c r="G18" s="7">
        <v>20</v>
      </c>
      <c r="H18" s="7"/>
      <c r="I18" s="7">
        <v>90</v>
      </c>
      <c r="J18" s="7"/>
      <c r="K18" s="7"/>
      <c r="L18" s="7"/>
      <c r="M18" s="7"/>
      <c r="N18" s="7">
        <v>80</v>
      </c>
      <c r="O18" s="7">
        <v>80</v>
      </c>
      <c r="P18" s="7"/>
      <c r="Q18" s="7"/>
      <c r="R18" s="7"/>
      <c r="S18" s="7"/>
      <c r="T18" s="7">
        <v>50</v>
      </c>
      <c r="U18" s="7">
        <v>160</v>
      </c>
      <c r="V18" s="7"/>
      <c r="W18" s="7"/>
      <c r="X18" s="7"/>
      <c r="Y18" s="7"/>
      <c r="Z18" s="2"/>
    </row>
    <row r="19" spans="1:26" ht="30.75" customHeight="1" x14ac:dyDescent="0.25">
      <c r="A19" s="7">
        <f t="shared" si="0"/>
        <v>11</v>
      </c>
      <c r="B19" s="33" t="s">
        <v>375</v>
      </c>
      <c r="C19" s="17" t="s">
        <v>376</v>
      </c>
      <c r="D19" s="14" t="s">
        <v>117</v>
      </c>
      <c r="E19" s="47" t="s">
        <v>639</v>
      </c>
      <c r="F19" s="7"/>
      <c r="G19" s="7"/>
      <c r="H19" s="7"/>
      <c r="I19" s="7">
        <v>80</v>
      </c>
      <c r="J19" s="7">
        <v>370</v>
      </c>
      <c r="K19" s="7">
        <v>900</v>
      </c>
      <c r="L19" s="7"/>
      <c r="M19" s="7"/>
      <c r="N19" s="7">
        <v>70</v>
      </c>
      <c r="O19" s="7">
        <v>70</v>
      </c>
      <c r="P19" s="7"/>
      <c r="Q19" s="7"/>
      <c r="R19" s="7"/>
      <c r="S19" s="7"/>
      <c r="T19" s="7">
        <v>40</v>
      </c>
      <c r="U19" s="7">
        <v>190</v>
      </c>
      <c r="V19" s="7"/>
      <c r="W19" s="7"/>
      <c r="X19" s="7"/>
      <c r="Y19" s="7">
        <v>550</v>
      </c>
      <c r="Z19" s="2"/>
    </row>
    <row r="20" spans="1:26" ht="30.75" customHeight="1" x14ac:dyDescent="0.25">
      <c r="A20" s="7">
        <f t="shared" si="0"/>
        <v>12</v>
      </c>
      <c r="B20" s="33" t="s">
        <v>377</v>
      </c>
      <c r="C20" s="17" t="s">
        <v>378</v>
      </c>
      <c r="D20" s="14" t="s">
        <v>117</v>
      </c>
      <c r="E20" s="47" t="s">
        <v>639</v>
      </c>
      <c r="F20" s="7"/>
      <c r="G20" s="7">
        <v>30</v>
      </c>
      <c r="H20" s="7"/>
      <c r="I20" s="7">
        <v>80</v>
      </c>
      <c r="J20" s="7"/>
      <c r="K20" s="7">
        <v>680</v>
      </c>
      <c r="L20" s="7">
        <v>475</v>
      </c>
      <c r="M20" s="7"/>
      <c r="N20" s="7">
        <v>103</v>
      </c>
      <c r="O20" s="7">
        <v>90</v>
      </c>
      <c r="P20" s="7"/>
      <c r="Q20" s="7"/>
      <c r="R20" s="7"/>
      <c r="S20" s="7"/>
      <c r="T20" s="7">
        <v>50</v>
      </c>
      <c r="U20" s="7">
        <v>180</v>
      </c>
      <c r="V20" s="7"/>
      <c r="W20" s="7">
        <v>120</v>
      </c>
      <c r="X20" s="7"/>
      <c r="Y20" s="7">
        <v>500</v>
      </c>
      <c r="Z20" s="2"/>
    </row>
    <row r="21" spans="1:26" ht="30.75" customHeight="1" x14ac:dyDescent="0.25">
      <c r="A21" s="7">
        <f t="shared" si="0"/>
        <v>13</v>
      </c>
      <c r="B21" s="33" t="s">
        <v>379</v>
      </c>
      <c r="C21" s="17" t="s">
        <v>380</v>
      </c>
      <c r="D21" s="14" t="s">
        <v>117</v>
      </c>
      <c r="E21" s="47" t="s">
        <v>639</v>
      </c>
      <c r="F21" s="7"/>
      <c r="G21" s="7"/>
      <c r="H21" s="7"/>
      <c r="I21" s="7">
        <v>60</v>
      </c>
      <c r="J21" s="7">
        <v>20</v>
      </c>
      <c r="K21" s="7">
        <v>282</v>
      </c>
      <c r="L21" s="7">
        <v>30</v>
      </c>
      <c r="M21" s="7"/>
      <c r="N21" s="7">
        <v>60</v>
      </c>
      <c r="O21" s="7">
        <v>80</v>
      </c>
      <c r="P21" s="7"/>
      <c r="Q21" s="7"/>
      <c r="R21" s="7"/>
      <c r="S21" s="7"/>
      <c r="T21" s="7">
        <v>40</v>
      </c>
      <c r="U21" s="7">
        <v>560</v>
      </c>
      <c r="V21" s="7"/>
      <c r="W21" s="7">
        <v>890</v>
      </c>
      <c r="X21" s="7"/>
      <c r="Y21" s="7">
        <v>50</v>
      </c>
      <c r="Z21" s="2"/>
    </row>
    <row r="22" spans="1:26" ht="30.75" customHeight="1" x14ac:dyDescent="0.25">
      <c r="A22" s="7">
        <f t="shared" si="0"/>
        <v>14</v>
      </c>
      <c r="B22" s="33" t="s">
        <v>381</v>
      </c>
      <c r="C22" s="17" t="s">
        <v>382</v>
      </c>
      <c r="D22" s="14" t="s">
        <v>117</v>
      </c>
      <c r="E22" s="47" t="s">
        <v>639</v>
      </c>
      <c r="F22" s="7"/>
      <c r="G22" s="7"/>
      <c r="H22" s="7"/>
      <c r="I22" s="7">
        <v>50</v>
      </c>
      <c r="J22" s="7"/>
      <c r="K22" s="7"/>
      <c r="L22" s="7">
        <v>60</v>
      </c>
      <c r="M22" s="7"/>
      <c r="N22" s="7">
        <v>500</v>
      </c>
      <c r="O22" s="7">
        <v>80</v>
      </c>
      <c r="P22" s="7"/>
      <c r="Q22" s="7"/>
      <c r="R22" s="7"/>
      <c r="S22" s="7"/>
      <c r="T22" s="7">
        <v>50</v>
      </c>
      <c r="U22" s="7">
        <v>6800</v>
      </c>
      <c r="V22" s="7"/>
      <c r="W22" s="7">
        <v>4587</v>
      </c>
      <c r="X22" s="7"/>
      <c r="Y22" s="7"/>
      <c r="Z22" s="2"/>
    </row>
    <row r="23" spans="1:26" ht="30.75" customHeight="1" x14ac:dyDescent="0.25">
      <c r="A23" s="7">
        <f t="shared" si="0"/>
        <v>15</v>
      </c>
      <c r="B23" s="33" t="s">
        <v>383</v>
      </c>
      <c r="C23" s="17" t="s">
        <v>384</v>
      </c>
      <c r="D23" s="14" t="s">
        <v>117</v>
      </c>
      <c r="E23" s="47" t="s">
        <v>639</v>
      </c>
      <c r="F23" s="7">
        <v>22</v>
      </c>
      <c r="G23" s="7"/>
      <c r="H23" s="7"/>
      <c r="I23" s="7">
        <v>940</v>
      </c>
      <c r="J23" s="7"/>
      <c r="K23" s="7"/>
      <c r="L23" s="7">
        <v>80</v>
      </c>
      <c r="M23" s="7"/>
      <c r="N23" s="7">
        <v>20</v>
      </c>
      <c r="O23" s="7">
        <v>420</v>
      </c>
      <c r="P23" s="7"/>
      <c r="Q23" s="7"/>
      <c r="R23" s="7"/>
      <c r="S23" s="7"/>
      <c r="T23" s="7">
        <v>40</v>
      </c>
      <c r="U23" s="7"/>
      <c r="V23" s="7"/>
      <c r="W23" s="7">
        <v>6589</v>
      </c>
      <c r="X23" s="7"/>
      <c r="Y23" s="7"/>
      <c r="Z23" s="2"/>
    </row>
    <row r="24" spans="1:26" ht="30.75" customHeight="1" x14ac:dyDescent="0.25">
      <c r="A24" s="7"/>
      <c r="B24" s="16"/>
      <c r="C24" s="16"/>
      <c r="D24" s="14" t="s">
        <v>117</v>
      </c>
      <c r="E24" s="47" t="s">
        <v>639</v>
      </c>
      <c r="F24" s="7"/>
      <c r="G24" s="7">
        <v>110</v>
      </c>
      <c r="H24" s="7"/>
      <c r="I24" s="7"/>
      <c r="J24" s="7">
        <v>10</v>
      </c>
      <c r="K24" s="7"/>
      <c r="L24" s="7">
        <v>230</v>
      </c>
      <c r="M24" s="7"/>
      <c r="N24" s="7">
        <v>30</v>
      </c>
      <c r="O24" s="7"/>
      <c r="P24" s="7">
        <v>135</v>
      </c>
      <c r="Q24" s="7">
        <v>10</v>
      </c>
      <c r="R24" s="7">
        <v>10</v>
      </c>
      <c r="S24" s="7">
        <v>330</v>
      </c>
      <c r="T24" s="7">
        <v>335</v>
      </c>
      <c r="U24" s="7"/>
      <c r="V24" s="7"/>
      <c r="W24" s="7">
        <v>5680</v>
      </c>
      <c r="X24" s="7"/>
      <c r="Y24" s="7">
        <v>481</v>
      </c>
      <c r="Z24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2"/>
  <sheetViews>
    <sheetView tabSelected="1" zoomScaleNormal="100" workbookViewId="0">
      <selection activeCell="F9" sqref="F9"/>
    </sheetView>
  </sheetViews>
  <sheetFormatPr defaultRowHeight="15" x14ac:dyDescent="0.25"/>
  <cols>
    <col min="1" max="1" width="9.140625" style="9"/>
    <col min="2" max="2" width="36.5703125" customWidth="1"/>
    <col min="3" max="3" width="60.28515625" customWidth="1"/>
    <col min="4" max="5" width="47.5703125" customWidth="1"/>
    <col min="6" max="33" width="33.28515625" style="9" customWidth="1"/>
  </cols>
  <sheetData>
    <row r="2" spans="1:33" x14ac:dyDescent="0.25">
      <c r="B2" s="9" t="s">
        <v>16</v>
      </c>
      <c r="C2" s="9" t="s">
        <v>108</v>
      </c>
      <c r="D2" s="9"/>
      <c r="E2" s="7" t="s">
        <v>0</v>
      </c>
      <c r="F2" s="6" t="s">
        <v>107</v>
      </c>
      <c r="G2" s="6" t="s">
        <v>110</v>
      </c>
      <c r="H2" s="6" t="s">
        <v>111</v>
      </c>
      <c r="I2" s="6" t="s">
        <v>29</v>
      </c>
      <c r="J2" s="6" t="s">
        <v>31</v>
      </c>
      <c r="K2" s="6" t="s">
        <v>33</v>
      </c>
      <c r="L2" s="6" t="s">
        <v>35</v>
      </c>
      <c r="M2" s="6" t="s">
        <v>39</v>
      </c>
      <c r="N2" s="6" t="s">
        <v>43</v>
      </c>
      <c r="O2" s="6" t="s">
        <v>47</v>
      </c>
      <c r="P2" s="6" t="s">
        <v>49</v>
      </c>
      <c r="Q2" s="6" t="s">
        <v>51</v>
      </c>
      <c r="R2" s="6" t="s">
        <v>53</v>
      </c>
      <c r="S2" s="6" t="s">
        <v>59</v>
      </c>
      <c r="T2" s="6" t="s">
        <v>64</v>
      </c>
      <c r="U2" s="8" t="e">
        <v>#N/A</v>
      </c>
      <c r="V2" s="8" t="e">
        <v>#N/A</v>
      </c>
      <c r="W2" s="8" t="e">
        <v>#N/A</v>
      </c>
      <c r="X2" s="6" t="s">
        <v>84</v>
      </c>
      <c r="Y2" s="6" t="s">
        <v>88</v>
      </c>
      <c r="Z2" s="6" t="s">
        <v>92</v>
      </c>
      <c r="AA2" s="8" t="e">
        <v>#N/A</v>
      </c>
      <c r="AB2" s="6" t="s">
        <v>97</v>
      </c>
      <c r="AC2" s="6" t="s">
        <v>99</v>
      </c>
      <c r="AD2" s="6" t="s">
        <v>101</v>
      </c>
      <c r="AE2" s="6" t="s">
        <v>103</v>
      </c>
      <c r="AF2" s="6" t="s">
        <v>105</v>
      </c>
      <c r="AG2" s="6" t="s">
        <v>107</v>
      </c>
    </row>
    <row r="3" spans="1:33" x14ac:dyDescent="0.25">
      <c r="B3" s="9"/>
      <c r="C3" s="9"/>
      <c r="D3" s="9"/>
      <c r="E3" s="7" t="s">
        <v>114</v>
      </c>
      <c r="F3" s="5">
        <v>2104032</v>
      </c>
      <c r="G3" s="5">
        <v>2103935</v>
      </c>
      <c r="H3" s="5">
        <v>2103943</v>
      </c>
      <c r="I3" s="5">
        <v>2252601</v>
      </c>
      <c r="J3" s="5">
        <v>2121866</v>
      </c>
      <c r="K3" s="5">
        <v>2103945</v>
      </c>
      <c r="L3" s="5">
        <v>2103949</v>
      </c>
      <c r="M3" s="5">
        <v>2229419</v>
      </c>
      <c r="N3" s="5">
        <v>2103950</v>
      </c>
      <c r="O3" s="5">
        <v>2103953</v>
      </c>
      <c r="P3" s="5">
        <v>2218064</v>
      </c>
      <c r="Q3" s="5">
        <v>2103955</v>
      </c>
      <c r="R3" s="5">
        <v>2103957</v>
      </c>
      <c r="S3" s="5">
        <v>2103959</v>
      </c>
      <c r="T3" s="5">
        <v>2121868</v>
      </c>
      <c r="U3" s="5">
        <v>2103997</v>
      </c>
      <c r="V3" s="5">
        <v>2103999</v>
      </c>
      <c r="W3" s="5">
        <v>2104006</v>
      </c>
      <c r="X3" s="5">
        <v>2104008</v>
      </c>
      <c r="Y3" s="5">
        <v>2104011</v>
      </c>
      <c r="Z3" s="5">
        <v>2104014</v>
      </c>
      <c r="AA3" s="5">
        <v>2104017</v>
      </c>
      <c r="AB3" s="5">
        <v>2104016</v>
      </c>
      <c r="AC3" s="5">
        <v>2104019</v>
      </c>
      <c r="AD3" s="5">
        <v>2104020</v>
      </c>
      <c r="AE3" s="5">
        <v>2104021</v>
      </c>
      <c r="AF3" s="5">
        <v>2104031</v>
      </c>
      <c r="AG3" s="5">
        <v>2104032</v>
      </c>
    </row>
    <row r="4" spans="1:33" x14ac:dyDescent="0.25">
      <c r="B4" s="9"/>
      <c r="C4" s="9"/>
      <c r="D4" s="9"/>
      <c r="E4" s="7" t="s">
        <v>115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  <c r="S4" s="3" t="s">
        <v>17</v>
      </c>
      <c r="T4" s="3" t="s">
        <v>17</v>
      </c>
      <c r="U4" s="3" t="s">
        <v>17</v>
      </c>
      <c r="V4" s="3" t="s">
        <v>17</v>
      </c>
      <c r="W4" s="3" t="s">
        <v>17</v>
      </c>
      <c r="X4" s="3" t="s">
        <v>17</v>
      </c>
      <c r="Y4" s="3" t="s">
        <v>17</v>
      </c>
      <c r="Z4" s="3" t="s">
        <v>17</v>
      </c>
      <c r="AA4" s="3" t="s">
        <v>17</v>
      </c>
      <c r="AB4" s="3" t="s">
        <v>17</v>
      </c>
      <c r="AC4" s="3" t="s">
        <v>17</v>
      </c>
      <c r="AD4" s="3" t="s">
        <v>17</v>
      </c>
      <c r="AE4" s="3" t="s">
        <v>17</v>
      </c>
      <c r="AF4" s="3" t="s">
        <v>17</v>
      </c>
      <c r="AG4" s="3" t="s">
        <v>17</v>
      </c>
    </row>
    <row r="5" spans="1:33" x14ac:dyDescent="0.25">
      <c r="B5" s="9"/>
      <c r="C5" s="9"/>
      <c r="D5" s="9"/>
      <c r="E5" s="7" t="s">
        <v>116</v>
      </c>
      <c r="F5" s="3" t="s">
        <v>100</v>
      </c>
      <c r="G5" s="3" t="s">
        <v>20</v>
      </c>
      <c r="H5" s="3" t="s">
        <v>25</v>
      </c>
      <c r="I5" s="3" t="s">
        <v>28</v>
      </c>
      <c r="J5" s="3" t="s">
        <v>30</v>
      </c>
      <c r="K5" s="3" t="s">
        <v>32</v>
      </c>
      <c r="L5" s="3" t="s">
        <v>34</v>
      </c>
      <c r="M5" s="3" t="s">
        <v>38</v>
      </c>
      <c r="N5" s="3" t="s">
        <v>42</v>
      </c>
      <c r="O5" s="3" t="s">
        <v>46</v>
      </c>
      <c r="P5" s="3" t="s">
        <v>48</v>
      </c>
      <c r="Q5" s="3" t="s">
        <v>50</v>
      </c>
      <c r="R5" s="3" t="s">
        <v>52</v>
      </c>
      <c r="S5" s="3" t="s">
        <v>58</v>
      </c>
      <c r="T5" s="3" t="s">
        <v>63</v>
      </c>
      <c r="U5" s="3" t="s">
        <v>80</v>
      </c>
      <c r="V5" s="3" t="s">
        <v>81</v>
      </c>
      <c r="W5" s="3" t="s">
        <v>82</v>
      </c>
      <c r="X5" s="3" t="s">
        <v>83</v>
      </c>
      <c r="Y5" s="3" t="s">
        <v>87</v>
      </c>
      <c r="Z5" s="3" t="s">
        <v>91</v>
      </c>
      <c r="AA5" s="3" t="s">
        <v>95</v>
      </c>
      <c r="AB5" s="3" t="s">
        <v>96</v>
      </c>
      <c r="AC5" s="3" t="s">
        <v>98</v>
      </c>
      <c r="AD5" s="3" t="s">
        <v>100</v>
      </c>
      <c r="AE5" s="3" t="s">
        <v>102</v>
      </c>
      <c r="AF5" s="3" t="s">
        <v>104</v>
      </c>
      <c r="AG5" s="3" t="s">
        <v>106</v>
      </c>
    </row>
    <row r="6" spans="1:33" x14ac:dyDescent="0.25">
      <c r="A6" s="10"/>
      <c r="B6" s="10"/>
      <c r="C6" s="10"/>
      <c r="D6" s="10"/>
      <c r="E6" s="11"/>
      <c r="F6" s="3">
        <v>139</v>
      </c>
      <c r="G6" s="3">
        <v>15</v>
      </c>
      <c r="H6" s="3">
        <v>18</v>
      </c>
      <c r="I6" s="3">
        <v>15</v>
      </c>
      <c r="J6" s="3">
        <v>120</v>
      </c>
      <c r="K6" s="3">
        <v>349</v>
      </c>
      <c r="L6" s="3">
        <v>9197</v>
      </c>
      <c r="M6" s="3">
        <v>40</v>
      </c>
      <c r="N6" s="3">
        <v>85</v>
      </c>
      <c r="O6" s="3">
        <v>6575</v>
      </c>
      <c r="P6" s="3">
        <v>125</v>
      </c>
      <c r="Q6" s="3">
        <v>70</v>
      </c>
      <c r="R6" s="3">
        <v>50</v>
      </c>
      <c r="S6" s="3">
        <v>409</v>
      </c>
      <c r="T6" s="3">
        <v>3100</v>
      </c>
      <c r="U6" s="3">
        <v>104</v>
      </c>
      <c r="V6" s="3">
        <v>180</v>
      </c>
      <c r="W6" s="3">
        <v>417</v>
      </c>
      <c r="X6" s="3">
        <v>443</v>
      </c>
      <c r="Y6" s="3">
        <v>330</v>
      </c>
      <c r="Z6" s="3">
        <v>1224</v>
      </c>
      <c r="AA6" s="3">
        <v>36</v>
      </c>
      <c r="AB6" s="3">
        <v>90</v>
      </c>
      <c r="AC6" s="3">
        <v>106286</v>
      </c>
      <c r="AD6" s="3">
        <v>163</v>
      </c>
      <c r="AE6" s="3">
        <v>45</v>
      </c>
      <c r="AF6" s="3">
        <v>34812</v>
      </c>
      <c r="AG6" s="3">
        <v>11252</v>
      </c>
    </row>
    <row r="7" spans="1:33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28.5" customHeight="1" x14ac:dyDescent="0.25">
      <c r="A8" s="23">
        <v>1</v>
      </c>
      <c r="B8" s="15" t="s">
        <v>266</v>
      </c>
      <c r="C8" s="15" t="s">
        <v>267</v>
      </c>
      <c r="D8" s="14" t="s">
        <v>117</v>
      </c>
      <c r="E8" s="47" t="s">
        <v>639</v>
      </c>
      <c r="F8" s="7"/>
      <c r="G8" s="7"/>
      <c r="H8" s="7"/>
      <c r="I8" s="7"/>
      <c r="J8" s="7"/>
      <c r="K8" s="7"/>
      <c r="L8" s="7">
        <v>600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>
        <v>80</v>
      </c>
      <c r="AA8" s="7"/>
      <c r="AB8" s="7"/>
      <c r="AC8" s="7">
        <v>6800</v>
      </c>
      <c r="AD8" s="7"/>
      <c r="AE8" s="7"/>
      <c r="AF8" s="7"/>
      <c r="AG8" s="7"/>
    </row>
    <row r="9" spans="1:33" ht="28.5" customHeight="1" x14ac:dyDescent="0.25">
      <c r="A9" s="7">
        <f>A8+1</f>
        <v>2</v>
      </c>
      <c r="B9" s="15" t="s">
        <v>268</v>
      </c>
      <c r="C9" s="15" t="s">
        <v>269</v>
      </c>
      <c r="D9" s="14" t="s">
        <v>117</v>
      </c>
      <c r="E9" s="47" t="s">
        <v>639</v>
      </c>
      <c r="F9" s="7"/>
      <c r="G9" s="7"/>
      <c r="H9" s="7"/>
      <c r="I9" s="7"/>
      <c r="J9" s="7"/>
      <c r="K9" s="7"/>
      <c r="L9" s="7">
        <v>400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>
        <v>50</v>
      </c>
      <c r="AA9" s="7"/>
      <c r="AB9" s="7"/>
      <c r="AC9" s="7">
        <v>4563</v>
      </c>
      <c r="AD9" s="7"/>
      <c r="AE9" s="7"/>
      <c r="AF9" s="7"/>
      <c r="AG9" s="7"/>
    </row>
    <row r="10" spans="1:33" ht="28.5" customHeight="1" x14ac:dyDescent="0.25">
      <c r="A10" s="7">
        <f t="shared" ref="A10:A52" si="0">A9+1</f>
        <v>3</v>
      </c>
      <c r="B10" s="15" t="s">
        <v>270</v>
      </c>
      <c r="C10" s="15" t="s">
        <v>271</v>
      </c>
      <c r="D10" s="14" t="s">
        <v>117</v>
      </c>
      <c r="E10" s="47" t="s">
        <v>639</v>
      </c>
      <c r="F10" s="7"/>
      <c r="G10" s="7"/>
      <c r="H10" s="7"/>
      <c r="I10" s="7"/>
      <c r="J10" s="7"/>
      <c r="K10" s="7"/>
      <c r="L10" s="7">
        <v>500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>
        <v>60</v>
      </c>
      <c r="AA10" s="7"/>
      <c r="AB10" s="7"/>
      <c r="AC10" s="7">
        <v>3521</v>
      </c>
      <c r="AD10" s="7"/>
      <c r="AE10" s="7"/>
      <c r="AF10" s="7"/>
      <c r="AG10" s="7"/>
    </row>
    <row r="11" spans="1:33" ht="28.5" customHeight="1" x14ac:dyDescent="0.25">
      <c r="A11" s="7">
        <f t="shared" si="0"/>
        <v>4</v>
      </c>
      <c r="B11" s="15" t="s">
        <v>272</v>
      </c>
      <c r="C11" s="15" t="s">
        <v>273</v>
      </c>
      <c r="D11" s="14" t="s">
        <v>117</v>
      </c>
      <c r="E11" s="47" t="s">
        <v>639</v>
      </c>
      <c r="F11" s="7"/>
      <c r="G11" s="7"/>
      <c r="H11" s="7"/>
      <c r="I11" s="7"/>
      <c r="J11" s="7"/>
      <c r="K11" s="7"/>
      <c r="L11" s="7">
        <v>200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>
        <v>60</v>
      </c>
      <c r="AA11" s="7"/>
      <c r="AB11" s="7"/>
      <c r="AC11" s="7">
        <v>4561</v>
      </c>
      <c r="AD11" s="7"/>
      <c r="AE11" s="7"/>
      <c r="AF11" s="7"/>
      <c r="AG11" s="7"/>
    </row>
    <row r="12" spans="1:33" ht="28.5" customHeight="1" x14ac:dyDescent="0.25">
      <c r="A12" s="7">
        <f t="shared" si="0"/>
        <v>5</v>
      </c>
      <c r="B12" s="15" t="s">
        <v>274</v>
      </c>
      <c r="C12" s="15" t="s">
        <v>275</v>
      </c>
      <c r="D12" s="14" t="s">
        <v>117</v>
      </c>
      <c r="E12" s="47" t="s">
        <v>639</v>
      </c>
      <c r="F12" s="7"/>
      <c r="G12" s="7"/>
      <c r="H12" s="7"/>
      <c r="I12" s="7"/>
      <c r="J12" s="7"/>
      <c r="K12" s="7"/>
      <c r="L12" s="7">
        <v>230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>
        <v>80</v>
      </c>
      <c r="AA12" s="7"/>
      <c r="AB12" s="7"/>
      <c r="AC12" s="7">
        <v>2587</v>
      </c>
      <c r="AD12" s="7"/>
      <c r="AE12" s="7"/>
      <c r="AF12" s="7"/>
      <c r="AG12" s="7"/>
    </row>
    <row r="13" spans="1:33" ht="28.5" customHeight="1" x14ac:dyDescent="0.25">
      <c r="A13" s="7">
        <f t="shared" si="0"/>
        <v>6</v>
      </c>
      <c r="B13" s="15" t="s">
        <v>276</v>
      </c>
      <c r="C13" s="29" t="s">
        <v>277</v>
      </c>
      <c r="D13" s="14" t="s">
        <v>117</v>
      </c>
      <c r="E13" s="47" t="s">
        <v>639</v>
      </c>
      <c r="F13" s="7"/>
      <c r="G13" s="7"/>
      <c r="H13" s="7"/>
      <c r="I13" s="7"/>
      <c r="J13" s="7"/>
      <c r="K13" s="7"/>
      <c r="L13" s="7">
        <v>400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v>80</v>
      </c>
      <c r="AA13" s="7"/>
      <c r="AB13" s="7"/>
      <c r="AC13" s="7">
        <v>4587</v>
      </c>
      <c r="AD13" s="7"/>
      <c r="AE13" s="7"/>
      <c r="AF13" s="7"/>
      <c r="AG13" s="7"/>
    </row>
    <row r="14" spans="1:33" ht="28.5" customHeight="1" x14ac:dyDescent="0.25">
      <c r="A14" s="7">
        <f t="shared" si="0"/>
        <v>7</v>
      </c>
      <c r="B14" s="15" t="s">
        <v>278</v>
      </c>
      <c r="C14" s="29" t="s">
        <v>279</v>
      </c>
      <c r="D14" s="14" t="s">
        <v>117</v>
      </c>
      <c r="E14" s="47" t="s">
        <v>639</v>
      </c>
      <c r="F14" s="7"/>
      <c r="G14" s="7"/>
      <c r="H14" s="7"/>
      <c r="I14" s="7"/>
      <c r="J14" s="7"/>
      <c r="K14" s="7"/>
      <c r="L14" s="7">
        <v>200</v>
      </c>
      <c r="M14" s="7"/>
      <c r="N14" s="7"/>
      <c r="O14" s="7"/>
      <c r="P14" s="7">
        <v>125</v>
      </c>
      <c r="Q14" s="7">
        <v>70</v>
      </c>
      <c r="R14" s="7">
        <v>50</v>
      </c>
      <c r="S14" s="7">
        <v>209</v>
      </c>
      <c r="T14" s="7"/>
      <c r="U14" s="7"/>
      <c r="V14" s="7"/>
      <c r="W14" s="7"/>
      <c r="X14" s="7"/>
      <c r="Y14" s="7"/>
      <c r="Z14" s="7">
        <v>80</v>
      </c>
      <c r="AA14" s="7"/>
      <c r="AB14" s="7"/>
      <c r="AC14" s="7">
        <v>4521</v>
      </c>
      <c r="AD14" s="7"/>
      <c r="AE14" s="7"/>
      <c r="AF14" s="7"/>
      <c r="AG14" s="7"/>
    </row>
    <row r="15" spans="1:33" ht="28.5" customHeight="1" x14ac:dyDescent="0.25">
      <c r="A15" s="7">
        <f t="shared" si="0"/>
        <v>8</v>
      </c>
      <c r="B15" s="15" t="s">
        <v>280</v>
      </c>
      <c r="C15" s="29" t="s">
        <v>281</v>
      </c>
      <c r="D15" s="14" t="s">
        <v>117</v>
      </c>
      <c r="E15" s="47" t="s">
        <v>639</v>
      </c>
      <c r="F15" s="7"/>
      <c r="G15" s="7"/>
      <c r="H15" s="7"/>
      <c r="I15" s="7"/>
      <c r="J15" s="7"/>
      <c r="K15" s="7"/>
      <c r="L15" s="7">
        <v>560</v>
      </c>
      <c r="M15" s="7"/>
      <c r="N15" s="7"/>
      <c r="O15" s="7"/>
      <c r="P15" s="7"/>
      <c r="Q15" s="7"/>
      <c r="R15" s="7"/>
      <c r="S15" s="7">
        <v>200</v>
      </c>
      <c r="T15" s="7"/>
      <c r="U15" s="7"/>
      <c r="V15" s="7"/>
      <c r="W15" s="7"/>
      <c r="X15" s="7"/>
      <c r="Y15" s="7"/>
      <c r="Z15" s="7">
        <v>70</v>
      </c>
      <c r="AA15" s="7"/>
      <c r="AB15" s="7"/>
      <c r="AC15" s="7">
        <v>5258</v>
      </c>
      <c r="AD15" s="7"/>
      <c r="AE15" s="7"/>
      <c r="AF15" s="7"/>
      <c r="AG15" s="7"/>
    </row>
    <row r="16" spans="1:33" ht="28.5" customHeight="1" x14ac:dyDescent="0.25">
      <c r="A16" s="7">
        <f t="shared" si="0"/>
        <v>9</v>
      </c>
      <c r="B16" s="15" t="s">
        <v>282</v>
      </c>
      <c r="C16" s="30" t="s">
        <v>283</v>
      </c>
      <c r="D16" s="14" t="s">
        <v>117</v>
      </c>
      <c r="E16" s="47" t="s">
        <v>639</v>
      </c>
      <c r="F16" s="7"/>
      <c r="G16" s="7"/>
      <c r="H16" s="7"/>
      <c r="I16" s="7"/>
      <c r="J16" s="7"/>
      <c r="K16" s="7"/>
      <c r="L16" s="7">
        <v>580</v>
      </c>
      <c r="M16" s="7"/>
      <c r="N16" s="7"/>
      <c r="O16" s="7"/>
      <c r="P16" s="7"/>
      <c r="Q16" s="7"/>
      <c r="R16" s="7"/>
      <c r="S16" s="7"/>
      <c r="T16" s="7">
        <v>520</v>
      </c>
      <c r="U16" s="7"/>
      <c r="V16" s="7"/>
      <c r="W16" s="7"/>
      <c r="X16" s="7"/>
      <c r="Y16" s="7"/>
      <c r="Z16" s="7">
        <v>10</v>
      </c>
      <c r="AA16" s="7"/>
      <c r="AB16" s="7"/>
      <c r="AC16" s="7">
        <v>6585</v>
      </c>
      <c r="AD16" s="7"/>
      <c r="AE16" s="7"/>
      <c r="AF16" s="7"/>
      <c r="AG16" s="7">
        <v>325</v>
      </c>
    </row>
    <row r="17" spans="1:33" ht="28.5" customHeight="1" x14ac:dyDescent="0.25">
      <c r="A17" s="7">
        <f t="shared" si="0"/>
        <v>10</v>
      </c>
      <c r="B17" s="15" t="s">
        <v>284</v>
      </c>
      <c r="C17" s="29" t="s">
        <v>285</v>
      </c>
      <c r="D17" s="14" t="s">
        <v>117</v>
      </c>
      <c r="E17" s="47" t="s">
        <v>639</v>
      </c>
      <c r="F17" s="7"/>
      <c r="G17" s="7"/>
      <c r="H17" s="7"/>
      <c r="I17" s="7"/>
      <c r="J17" s="7"/>
      <c r="K17" s="7"/>
      <c r="L17" s="7">
        <v>410</v>
      </c>
      <c r="M17" s="7"/>
      <c r="N17" s="7"/>
      <c r="O17" s="7"/>
      <c r="P17" s="7"/>
      <c r="Q17" s="7"/>
      <c r="R17" s="7"/>
      <c r="S17" s="7"/>
      <c r="T17" s="7">
        <v>600</v>
      </c>
      <c r="U17" s="7"/>
      <c r="V17" s="7"/>
      <c r="W17" s="7"/>
      <c r="X17" s="7"/>
      <c r="Y17" s="7"/>
      <c r="Z17" s="7">
        <v>20</v>
      </c>
      <c r="AA17" s="7"/>
      <c r="AB17" s="7"/>
      <c r="AC17" s="7">
        <v>5896</v>
      </c>
      <c r="AD17" s="7"/>
      <c r="AE17" s="7"/>
      <c r="AF17" s="7"/>
      <c r="AG17" s="7">
        <v>854</v>
      </c>
    </row>
    <row r="18" spans="1:33" ht="28.5" customHeight="1" x14ac:dyDescent="0.25">
      <c r="A18" s="7">
        <f t="shared" si="0"/>
        <v>11</v>
      </c>
      <c r="B18" s="15" t="s">
        <v>286</v>
      </c>
      <c r="C18" s="29" t="s">
        <v>287</v>
      </c>
      <c r="D18" s="14" t="s">
        <v>117</v>
      </c>
      <c r="E18" s="47" t="s">
        <v>639</v>
      </c>
      <c r="F18" s="7"/>
      <c r="G18" s="7"/>
      <c r="H18" s="7"/>
      <c r="I18" s="7"/>
      <c r="J18" s="7"/>
      <c r="K18" s="7"/>
      <c r="L18" s="7">
        <v>200</v>
      </c>
      <c r="M18" s="7"/>
      <c r="N18" s="7"/>
      <c r="O18" s="7"/>
      <c r="P18" s="7"/>
      <c r="Q18" s="7"/>
      <c r="R18" s="7"/>
      <c r="S18" s="7"/>
      <c r="T18" s="7">
        <v>1200</v>
      </c>
      <c r="U18" s="7"/>
      <c r="V18" s="7"/>
      <c r="W18" s="7"/>
      <c r="X18" s="7"/>
      <c r="Y18" s="7"/>
      <c r="Z18" s="7">
        <v>10</v>
      </c>
      <c r="AA18" s="7"/>
      <c r="AB18" s="7"/>
      <c r="AC18" s="7">
        <v>6325</v>
      </c>
      <c r="AD18" s="7"/>
      <c r="AE18" s="7"/>
      <c r="AF18" s="7"/>
      <c r="AG18" s="7">
        <v>251</v>
      </c>
    </row>
    <row r="19" spans="1:33" ht="28.5" customHeight="1" x14ac:dyDescent="0.25">
      <c r="A19" s="7">
        <f t="shared" si="0"/>
        <v>12</v>
      </c>
      <c r="B19" s="15" t="s">
        <v>288</v>
      </c>
      <c r="C19" s="29" t="s">
        <v>289</v>
      </c>
      <c r="D19" s="14" t="s">
        <v>117</v>
      </c>
      <c r="E19" s="47" t="s">
        <v>639</v>
      </c>
      <c r="F19" s="7"/>
      <c r="G19" s="7"/>
      <c r="H19" s="7"/>
      <c r="I19" s="7"/>
      <c r="J19" s="7"/>
      <c r="K19" s="7"/>
      <c r="L19" s="7">
        <v>480</v>
      </c>
      <c r="M19" s="7"/>
      <c r="N19" s="7"/>
      <c r="O19" s="7"/>
      <c r="P19" s="7"/>
      <c r="Q19" s="7"/>
      <c r="R19" s="7"/>
      <c r="S19" s="7"/>
      <c r="T19" s="7">
        <v>240</v>
      </c>
      <c r="U19" s="7"/>
      <c r="V19" s="7"/>
      <c r="W19" s="7"/>
      <c r="X19" s="7"/>
      <c r="Y19" s="7"/>
      <c r="Z19" s="7">
        <v>20</v>
      </c>
      <c r="AA19" s="7"/>
      <c r="AB19" s="7"/>
      <c r="AC19" s="7">
        <v>8741</v>
      </c>
      <c r="AD19" s="7"/>
      <c r="AE19" s="7"/>
      <c r="AF19" s="7">
        <v>690</v>
      </c>
      <c r="AG19" s="7">
        <v>458</v>
      </c>
    </row>
    <row r="20" spans="1:33" ht="28.5" customHeight="1" x14ac:dyDescent="0.25">
      <c r="A20" s="7">
        <f t="shared" si="0"/>
        <v>13</v>
      </c>
      <c r="B20" s="15" t="s">
        <v>290</v>
      </c>
      <c r="C20" s="29" t="s">
        <v>291</v>
      </c>
      <c r="D20" s="14" t="s">
        <v>117</v>
      </c>
      <c r="E20" s="47" t="s">
        <v>639</v>
      </c>
      <c r="F20" s="7"/>
      <c r="G20" s="7"/>
      <c r="H20" s="7"/>
      <c r="I20" s="7"/>
      <c r="J20" s="7"/>
      <c r="K20" s="7"/>
      <c r="L20" s="7">
        <v>480</v>
      </c>
      <c r="M20" s="7"/>
      <c r="N20" s="7"/>
      <c r="O20" s="7"/>
      <c r="P20" s="7"/>
      <c r="Q20" s="7"/>
      <c r="R20" s="7"/>
      <c r="S20" s="7"/>
      <c r="T20" s="7">
        <v>10</v>
      </c>
      <c r="U20" s="7"/>
      <c r="V20" s="7"/>
      <c r="W20" s="7"/>
      <c r="X20" s="7"/>
      <c r="Y20" s="7"/>
      <c r="Z20" s="7">
        <v>30</v>
      </c>
      <c r="AA20" s="7"/>
      <c r="AB20" s="7"/>
      <c r="AC20" s="7">
        <v>5487</v>
      </c>
      <c r="AD20" s="7"/>
      <c r="AE20" s="7"/>
      <c r="AF20" s="7">
        <v>685</v>
      </c>
      <c r="AG20" s="7">
        <v>632</v>
      </c>
    </row>
    <row r="21" spans="1:33" ht="28.5" customHeight="1" x14ac:dyDescent="0.25">
      <c r="A21" s="7">
        <f t="shared" si="0"/>
        <v>14</v>
      </c>
      <c r="B21" s="15" t="s">
        <v>292</v>
      </c>
      <c r="C21" s="29" t="s">
        <v>293</v>
      </c>
      <c r="D21" s="14" t="s">
        <v>117</v>
      </c>
      <c r="E21" s="47" t="s">
        <v>639</v>
      </c>
      <c r="F21" s="7"/>
      <c r="G21" s="7"/>
      <c r="H21" s="7"/>
      <c r="I21" s="7"/>
      <c r="J21" s="7"/>
      <c r="K21" s="7"/>
      <c r="L21" s="7">
        <v>410</v>
      </c>
      <c r="M21" s="7"/>
      <c r="N21" s="7"/>
      <c r="O21" s="7"/>
      <c r="P21" s="7"/>
      <c r="Q21" s="7"/>
      <c r="R21" s="7"/>
      <c r="S21" s="7"/>
      <c r="T21" s="7">
        <v>530</v>
      </c>
      <c r="U21" s="7"/>
      <c r="V21" s="7"/>
      <c r="W21" s="7"/>
      <c r="X21" s="7"/>
      <c r="Y21" s="7"/>
      <c r="Z21" s="7">
        <v>60</v>
      </c>
      <c r="AA21" s="7"/>
      <c r="AB21" s="7"/>
      <c r="AC21" s="7"/>
      <c r="AD21" s="7"/>
      <c r="AE21" s="7"/>
      <c r="AF21" s="7">
        <v>362</v>
      </c>
      <c r="AG21" s="7">
        <v>568</v>
      </c>
    </row>
    <row r="22" spans="1:33" ht="28.5" customHeight="1" x14ac:dyDescent="0.25">
      <c r="A22" s="7">
        <f t="shared" si="0"/>
        <v>15</v>
      </c>
      <c r="B22" s="15" t="s">
        <v>294</v>
      </c>
      <c r="C22" s="30" t="s">
        <v>295</v>
      </c>
      <c r="D22" s="14" t="s">
        <v>117</v>
      </c>
      <c r="E22" s="47" t="s">
        <v>639</v>
      </c>
      <c r="F22" s="7"/>
      <c r="G22" s="7"/>
      <c r="H22" s="7"/>
      <c r="I22" s="7"/>
      <c r="J22" s="7"/>
      <c r="K22" s="7"/>
      <c r="L22" s="7">
        <v>452</v>
      </c>
      <c r="M22" s="7"/>
      <c r="N22" s="7"/>
      <c r="O22" s="7"/>
      <c r="P22" s="7"/>
      <c r="Q22" s="7"/>
      <c r="R22" s="7"/>
      <c r="S22" s="7"/>
      <c r="T22" s="7"/>
      <c r="U22" s="7">
        <v>104</v>
      </c>
      <c r="V22" s="7"/>
      <c r="W22" s="7"/>
      <c r="X22" s="7"/>
      <c r="Y22" s="7"/>
      <c r="Z22" s="7">
        <v>20</v>
      </c>
      <c r="AA22" s="7"/>
      <c r="AB22" s="7"/>
      <c r="AC22" s="7"/>
      <c r="AD22" s="7"/>
      <c r="AE22" s="7"/>
      <c r="AF22" s="7">
        <v>684</v>
      </c>
      <c r="AG22" s="7">
        <v>521</v>
      </c>
    </row>
    <row r="23" spans="1:33" ht="28.5" customHeight="1" x14ac:dyDescent="0.25">
      <c r="A23" s="7">
        <f t="shared" si="0"/>
        <v>16</v>
      </c>
      <c r="B23" s="15" t="s">
        <v>296</v>
      </c>
      <c r="C23" s="29" t="s">
        <v>297</v>
      </c>
      <c r="D23" s="14" t="s">
        <v>117</v>
      </c>
      <c r="E23" s="47" t="s">
        <v>639</v>
      </c>
      <c r="F23" s="7"/>
      <c r="G23" s="7"/>
      <c r="H23" s="7"/>
      <c r="I23" s="7"/>
      <c r="J23" s="7"/>
      <c r="K23" s="7"/>
      <c r="L23" s="7">
        <v>125</v>
      </c>
      <c r="M23" s="7"/>
      <c r="N23" s="7"/>
      <c r="O23" s="7"/>
      <c r="P23" s="7"/>
      <c r="Q23" s="7"/>
      <c r="R23" s="7"/>
      <c r="S23" s="7"/>
      <c r="T23" s="7"/>
      <c r="U23" s="7"/>
      <c r="V23" s="7">
        <v>180</v>
      </c>
      <c r="W23" s="7"/>
      <c r="X23" s="7"/>
      <c r="Y23" s="7"/>
      <c r="Z23" s="7">
        <v>10</v>
      </c>
      <c r="AA23" s="7"/>
      <c r="AB23" s="7"/>
      <c r="AC23" s="7"/>
      <c r="AD23" s="7"/>
      <c r="AE23" s="7"/>
      <c r="AF23" s="7">
        <v>685</v>
      </c>
      <c r="AG23" s="7">
        <v>452</v>
      </c>
    </row>
    <row r="24" spans="1:33" ht="28.5" customHeight="1" x14ac:dyDescent="0.25">
      <c r="A24" s="7">
        <f t="shared" si="0"/>
        <v>17</v>
      </c>
      <c r="B24" s="15" t="s">
        <v>298</v>
      </c>
      <c r="C24" s="29" t="s">
        <v>299</v>
      </c>
      <c r="D24" s="14" t="s">
        <v>117</v>
      </c>
      <c r="E24" s="47" t="s">
        <v>639</v>
      </c>
      <c r="F24" s="7"/>
      <c r="G24" s="7"/>
      <c r="H24" s="7"/>
      <c r="I24" s="7"/>
      <c r="J24" s="7"/>
      <c r="K24" s="7">
        <v>40</v>
      </c>
      <c r="L24" s="7">
        <v>785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>
        <v>10</v>
      </c>
      <c r="X24" s="7"/>
      <c r="Y24" s="7"/>
      <c r="Z24" s="7">
        <v>20</v>
      </c>
      <c r="AA24" s="7"/>
      <c r="AB24" s="7"/>
      <c r="AC24" s="7"/>
      <c r="AD24" s="7"/>
      <c r="AE24" s="7"/>
      <c r="AF24" s="7">
        <v>745</v>
      </c>
      <c r="AG24" s="7">
        <v>121</v>
      </c>
    </row>
    <row r="25" spans="1:33" ht="28.5" customHeight="1" x14ac:dyDescent="0.25">
      <c r="A25" s="7">
        <f t="shared" si="0"/>
        <v>18</v>
      </c>
      <c r="B25" s="15" t="s">
        <v>300</v>
      </c>
      <c r="C25" s="29" t="s">
        <v>301</v>
      </c>
      <c r="D25" s="14" t="s">
        <v>117</v>
      </c>
      <c r="E25" s="47" t="s">
        <v>639</v>
      </c>
      <c r="F25" s="7"/>
      <c r="G25" s="7"/>
      <c r="H25" s="7"/>
      <c r="I25" s="7"/>
      <c r="J25" s="7"/>
      <c r="K25" s="7">
        <v>80</v>
      </c>
      <c r="L25" s="7">
        <v>65</v>
      </c>
      <c r="M25" s="7"/>
      <c r="N25" s="7"/>
      <c r="O25" s="7">
        <v>1280</v>
      </c>
      <c r="P25" s="7"/>
      <c r="Q25" s="7"/>
      <c r="R25" s="7"/>
      <c r="S25" s="7"/>
      <c r="T25" s="7"/>
      <c r="U25" s="7"/>
      <c r="V25" s="7"/>
      <c r="W25" s="7">
        <v>60</v>
      </c>
      <c r="X25" s="7"/>
      <c r="Y25" s="7"/>
      <c r="Z25" s="7">
        <v>10</v>
      </c>
      <c r="AA25" s="7"/>
      <c r="AB25" s="7"/>
      <c r="AC25" s="7"/>
      <c r="AD25" s="7"/>
      <c r="AE25" s="7"/>
      <c r="AF25" s="7">
        <v>652</v>
      </c>
      <c r="AG25" s="7">
        <v>452</v>
      </c>
    </row>
    <row r="26" spans="1:33" ht="28.5" customHeight="1" x14ac:dyDescent="0.25">
      <c r="A26" s="7">
        <f t="shared" si="0"/>
        <v>19</v>
      </c>
      <c r="B26" s="15" t="s">
        <v>302</v>
      </c>
      <c r="C26" s="29" t="s">
        <v>303</v>
      </c>
      <c r="D26" s="14" t="s">
        <v>117</v>
      </c>
      <c r="E26" s="47" t="s">
        <v>639</v>
      </c>
      <c r="F26" s="7"/>
      <c r="G26" s="7"/>
      <c r="H26" s="7"/>
      <c r="I26" s="7"/>
      <c r="J26" s="7"/>
      <c r="K26" s="7">
        <v>50</v>
      </c>
      <c r="L26" s="7">
        <v>2100</v>
      </c>
      <c r="M26" s="7"/>
      <c r="N26" s="7"/>
      <c r="O26" s="7">
        <v>450</v>
      </c>
      <c r="P26" s="7"/>
      <c r="Q26" s="7"/>
      <c r="R26" s="7"/>
      <c r="S26" s="7"/>
      <c r="T26" s="7"/>
      <c r="U26" s="7"/>
      <c r="V26" s="7"/>
      <c r="W26" s="7">
        <v>50</v>
      </c>
      <c r="X26" s="7"/>
      <c r="Y26" s="7"/>
      <c r="Z26" s="7">
        <v>454</v>
      </c>
      <c r="AA26" s="7"/>
      <c r="AB26" s="7"/>
      <c r="AC26" s="7">
        <v>5214</v>
      </c>
      <c r="AD26" s="7"/>
      <c r="AE26" s="7"/>
      <c r="AF26" s="7">
        <v>625</v>
      </c>
      <c r="AG26" s="7">
        <v>421</v>
      </c>
    </row>
    <row r="27" spans="1:33" ht="28.5" customHeight="1" x14ac:dyDescent="0.25">
      <c r="A27" s="7">
        <f t="shared" si="0"/>
        <v>20</v>
      </c>
      <c r="B27" s="15" t="s">
        <v>304</v>
      </c>
      <c r="C27" s="29" t="s">
        <v>305</v>
      </c>
      <c r="D27" s="14" t="s">
        <v>117</v>
      </c>
      <c r="E27" s="47" t="s">
        <v>639</v>
      </c>
      <c r="F27" s="7"/>
      <c r="G27" s="7"/>
      <c r="H27" s="7"/>
      <c r="I27" s="7"/>
      <c r="J27" s="7"/>
      <c r="K27" s="7"/>
      <c r="L27" s="7">
        <v>20</v>
      </c>
      <c r="M27" s="7"/>
      <c r="N27" s="7"/>
      <c r="O27" s="7">
        <v>125</v>
      </c>
      <c r="P27" s="7"/>
      <c r="Q27" s="7"/>
      <c r="R27" s="7"/>
      <c r="S27" s="7"/>
      <c r="T27" s="7"/>
      <c r="U27" s="7"/>
      <c r="V27" s="7"/>
      <c r="W27" s="7">
        <v>60</v>
      </c>
      <c r="X27" s="7"/>
      <c r="Y27" s="7"/>
      <c r="Z27" s="7"/>
      <c r="AA27" s="7">
        <v>36</v>
      </c>
      <c r="AB27" s="7">
        <v>90</v>
      </c>
      <c r="AC27" s="7"/>
      <c r="AD27" s="7"/>
      <c r="AE27" s="7"/>
      <c r="AF27" s="7">
        <v>896</v>
      </c>
      <c r="AG27" s="7">
        <v>652</v>
      </c>
    </row>
    <row r="28" spans="1:33" ht="28.5" customHeight="1" x14ac:dyDescent="0.25">
      <c r="A28" s="7">
        <f t="shared" si="0"/>
        <v>21</v>
      </c>
      <c r="B28" s="15" t="s">
        <v>306</v>
      </c>
      <c r="C28" s="29" t="s">
        <v>307</v>
      </c>
      <c r="D28" s="14" t="s">
        <v>117</v>
      </c>
      <c r="E28" s="47" t="s">
        <v>639</v>
      </c>
      <c r="F28" s="7"/>
      <c r="G28" s="7"/>
      <c r="H28" s="7"/>
      <c r="I28" s="7"/>
      <c r="J28" s="7"/>
      <c r="K28" s="7"/>
      <c r="L28" s="7"/>
      <c r="M28" s="7"/>
      <c r="N28" s="7">
        <v>85</v>
      </c>
      <c r="O28" s="7">
        <v>450</v>
      </c>
      <c r="P28" s="7"/>
      <c r="Q28" s="7"/>
      <c r="R28" s="7"/>
      <c r="S28" s="7"/>
      <c r="T28" s="7"/>
      <c r="U28" s="7"/>
      <c r="V28" s="7"/>
      <c r="W28" s="7">
        <v>20</v>
      </c>
      <c r="X28" s="7"/>
      <c r="Y28" s="7"/>
      <c r="Z28" s="7"/>
      <c r="AA28" s="7"/>
      <c r="AB28" s="7"/>
      <c r="AC28" s="7"/>
      <c r="AD28" s="7"/>
      <c r="AE28" s="7"/>
      <c r="AF28" s="7">
        <v>652</v>
      </c>
      <c r="AG28" s="7">
        <v>587</v>
      </c>
    </row>
    <row r="29" spans="1:33" ht="28.5" customHeight="1" x14ac:dyDescent="0.25">
      <c r="A29" s="7">
        <f t="shared" si="0"/>
        <v>22</v>
      </c>
      <c r="B29" s="15" t="s">
        <v>308</v>
      </c>
      <c r="C29" s="29" t="s">
        <v>309</v>
      </c>
      <c r="D29" s="14" t="s">
        <v>117</v>
      </c>
      <c r="E29" s="47" t="s">
        <v>639</v>
      </c>
      <c r="F29" s="7"/>
      <c r="G29" s="7"/>
      <c r="H29" s="7"/>
      <c r="I29" s="7"/>
      <c r="J29" s="7"/>
      <c r="K29" s="7"/>
      <c r="L29" s="7"/>
      <c r="M29" s="7">
        <v>40</v>
      </c>
      <c r="N29" s="7"/>
      <c r="O29" s="7">
        <v>350</v>
      </c>
      <c r="P29" s="7"/>
      <c r="Q29" s="7"/>
      <c r="R29" s="7"/>
      <c r="S29" s="7"/>
      <c r="T29" s="7"/>
      <c r="U29" s="7"/>
      <c r="V29" s="7"/>
      <c r="W29" s="7">
        <v>10</v>
      </c>
      <c r="X29" s="7"/>
      <c r="Y29" s="7"/>
      <c r="Z29" s="7"/>
      <c r="AA29" s="7"/>
      <c r="AB29" s="7"/>
      <c r="AC29" s="7">
        <v>8547</v>
      </c>
      <c r="AD29" s="7"/>
      <c r="AE29" s="7"/>
      <c r="AF29" s="7">
        <v>325</v>
      </c>
      <c r="AG29" s="7">
        <v>458</v>
      </c>
    </row>
    <row r="30" spans="1:33" ht="28.5" customHeight="1" x14ac:dyDescent="0.25">
      <c r="A30" s="7">
        <f t="shared" si="0"/>
        <v>23</v>
      </c>
      <c r="B30" s="15" t="s">
        <v>310</v>
      </c>
      <c r="C30" s="29" t="s">
        <v>311</v>
      </c>
      <c r="D30" s="14" t="s">
        <v>117</v>
      </c>
      <c r="E30" s="47" t="s">
        <v>639</v>
      </c>
      <c r="F30" s="7"/>
      <c r="G30" s="7"/>
      <c r="H30" s="7"/>
      <c r="I30" s="7"/>
      <c r="J30" s="7"/>
      <c r="K30" s="7"/>
      <c r="L30" s="7"/>
      <c r="M30" s="7"/>
      <c r="N30" s="7"/>
      <c r="O30" s="7">
        <v>240</v>
      </c>
      <c r="P30" s="7"/>
      <c r="Q30" s="7"/>
      <c r="R30" s="7"/>
      <c r="S30" s="7"/>
      <c r="T30" s="7"/>
      <c r="U30" s="7"/>
      <c r="V30" s="7"/>
      <c r="W30" s="7">
        <v>30</v>
      </c>
      <c r="X30" s="7"/>
      <c r="Y30" s="7"/>
      <c r="Z30" s="7"/>
      <c r="AA30" s="7"/>
      <c r="AB30" s="7"/>
      <c r="AC30" s="7">
        <v>6325</v>
      </c>
      <c r="AD30" s="7"/>
      <c r="AE30" s="7"/>
      <c r="AF30" s="7">
        <v>258</v>
      </c>
      <c r="AG30" s="7">
        <v>752</v>
      </c>
    </row>
    <row r="31" spans="1:33" ht="28.5" customHeight="1" x14ac:dyDescent="0.25">
      <c r="A31" s="7">
        <f t="shared" si="0"/>
        <v>24</v>
      </c>
      <c r="B31" s="15" t="s">
        <v>312</v>
      </c>
      <c r="C31" s="29" t="s">
        <v>313</v>
      </c>
      <c r="D31" s="14" t="s">
        <v>117</v>
      </c>
      <c r="E31" s="47" t="s">
        <v>639</v>
      </c>
      <c r="F31" s="7"/>
      <c r="G31" s="7"/>
      <c r="H31" s="7"/>
      <c r="I31" s="7"/>
      <c r="J31" s="7"/>
      <c r="K31" s="7"/>
      <c r="L31" s="7"/>
      <c r="M31" s="7"/>
      <c r="N31" s="7"/>
      <c r="O31" s="7">
        <v>240</v>
      </c>
      <c r="P31" s="7"/>
      <c r="Q31" s="7"/>
      <c r="R31" s="7"/>
      <c r="S31" s="7"/>
      <c r="T31" s="7"/>
      <c r="U31" s="7"/>
      <c r="V31" s="7"/>
      <c r="W31" s="7">
        <v>47</v>
      </c>
      <c r="X31" s="7"/>
      <c r="Y31" s="7"/>
      <c r="Z31" s="7"/>
      <c r="AA31" s="7"/>
      <c r="AB31" s="7"/>
      <c r="AC31" s="7">
        <v>8521</v>
      </c>
      <c r="AD31" s="7"/>
      <c r="AE31" s="7"/>
      <c r="AF31" s="7">
        <v>960</v>
      </c>
      <c r="AG31" s="7">
        <v>412</v>
      </c>
    </row>
    <row r="32" spans="1:33" ht="28.5" customHeight="1" x14ac:dyDescent="0.25">
      <c r="A32" s="7">
        <f t="shared" si="0"/>
        <v>25</v>
      </c>
      <c r="B32" s="15" t="s">
        <v>314</v>
      </c>
      <c r="C32" s="29" t="s">
        <v>315</v>
      </c>
      <c r="D32" s="14" t="s">
        <v>117</v>
      </c>
      <c r="E32" s="47" t="s">
        <v>639</v>
      </c>
      <c r="F32" s="7"/>
      <c r="G32" s="7"/>
      <c r="H32" s="7"/>
      <c r="I32" s="7"/>
      <c r="J32" s="7">
        <v>40</v>
      </c>
      <c r="K32" s="7"/>
      <c r="L32" s="7"/>
      <c r="M32" s="7"/>
      <c r="N32" s="7"/>
      <c r="O32" s="7">
        <v>302</v>
      </c>
      <c r="P32" s="7"/>
      <c r="Q32" s="7"/>
      <c r="R32" s="7"/>
      <c r="S32" s="7"/>
      <c r="T32" s="7"/>
      <c r="U32" s="7"/>
      <c r="V32" s="7"/>
      <c r="W32" s="7">
        <v>40</v>
      </c>
      <c r="X32" s="7"/>
      <c r="Y32" s="7"/>
      <c r="Z32" s="7"/>
      <c r="AA32" s="7"/>
      <c r="AB32" s="7"/>
      <c r="AC32" s="7"/>
      <c r="AD32" s="7"/>
      <c r="AE32" s="7"/>
      <c r="AF32" s="7">
        <v>680</v>
      </c>
      <c r="AG32" s="7">
        <v>658</v>
      </c>
    </row>
    <row r="33" spans="1:33" ht="28.5" customHeight="1" x14ac:dyDescent="0.25">
      <c r="A33" s="7">
        <f t="shared" si="0"/>
        <v>26</v>
      </c>
      <c r="B33" s="15" t="s">
        <v>316</v>
      </c>
      <c r="C33" s="29" t="s">
        <v>317</v>
      </c>
      <c r="D33" s="14" t="s">
        <v>117</v>
      </c>
      <c r="E33" s="47" t="s">
        <v>639</v>
      </c>
      <c r="F33" s="7">
        <v>50</v>
      </c>
      <c r="G33" s="7"/>
      <c r="H33" s="7"/>
      <c r="I33" s="7"/>
      <c r="J33" s="7">
        <v>30</v>
      </c>
      <c r="K33" s="7"/>
      <c r="L33" s="7"/>
      <c r="M33" s="7"/>
      <c r="N33" s="7"/>
      <c r="O33" s="7">
        <v>23</v>
      </c>
      <c r="P33" s="7"/>
      <c r="Q33" s="7"/>
      <c r="R33" s="7"/>
      <c r="S33" s="7"/>
      <c r="T33" s="7"/>
      <c r="U33" s="7"/>
      <c r="V33" s="7"/>
      <c r="W33" s="7">
        <v>50</v>
      </c>
      <c r="X33" s="7">
        <v>40</v>
      </c>
      <c r="Y33" s="7"/>
      <c r="Z33" s="7"/>
      <c r="AA33" s="7"/>
      <c r="AB33" s="7"/>
      <c r="AC33" s="7"/>
      <c r="AD33" s="7"/>
      <c r="AE33" s="7"/>
      <c r="AF33" s="7">
        <v>450</v>
      </c>
      <c r="AG33" s="7">
        <v>952</v>
      </c>
    </row>
    <row r="34" spans="1:33" ht="28.5" customHeight="1" x14ac:dyDescent="0.25">
      <c r="A34" s="7">
        <f t="shared" si="0"/>
        <v>27</v>
      </c>
      <c r="B34" s="15" t="s">
        <v>318</v>
      </c>
      <c r="C34" s="29" t="s">
        <v>319</v>
      </c>
      <c r="D34" s="14" t="s">
        <v>117</v>
      </c>
      <c r="E34" s="47" t="s">
        <v>639</v>
      </c>
      <c r="F34" s="7">
        <v>40</v>
      </c>
      <c r="G34" s="7"/>
      <c r="H34" s="7"/>
      <c r="I34" s="7"/>
      <c r="J34" s="7">
        <v>20</v>
      </c>
      <c r="K34" s="7"/>
      <c r="L34" s="7"/>
      <c r="M34" s="7"/>
      <c r="N34" s="7"/>
      <c r="O34" s="7">
        <v>29</v>
      </c>
      <c r="P34" s="7"/>
      <c r="Q34" s="7"/>
      <c r="R34" s="7"/>
      <c r="S34" s="7"/>
      <c r="T34" s="7"/>
      <c r="U34" s="7"/>
      <c r="V34" s="7"/>
      <c r="W34" s="7">
        <v>40</v>
      </c>
      <c r="X34" s="7">
        <v>50</v>
      </c>
      <c r="Y34" s="7"/>
      <c r="Z34" s="7"/>
      <c r="AA34" s="7"/>
      <c r="AB34" s="7"/>
      <c r="AC34" s="7"/>
      <c r="AD34" s="7"/>
      <c r="AE34" s="7"/>
      <c r="AF34" s="7">
        <v>650</v>
      </c>
      <c r="AG34" s="7">
        <v>658</v>
      </c>
    </row>
    <row r="35" spans="1:33" ht="28.5" customHeight="1" x14ac:dyDescent="0.25">
      <c r="A35" s="7">
        <f t="shared" si="0"/>
        <v>28</v>
      </c>
      <c r="B35" s="15" t="s">
        <v>320</v>
      </c>
      <c r="C35" s="29" t="s">
        <v>321</v>
      </c>
      <c r="D35" s="14" t="s">
        <v>117</v>
      </c>
      <c r="E35" s="47" t="s">
        <v>639</v>
      </c>
      <c r="F35" s="7">
        <v>40</v>
      </c>
      <c r="G35" s="7"/>
      <c r="H35" s="7"/>
      <c r="I35" s="7"/>
      <c r="J35" s="7">
        <v>30</v>
      </c>
      <c r="K35" s="7"/>
      <c r="L35" s="7"/>
      <c r="M35" s="7"/>
      <c r="N35" s="7"/>
      <c r="O35" s="7">
        <v>60</v>
      </c>
      <c r="P35" s="7"/>
      <c r="Q35" s="7"/>
      <c r="R35" s="7"/>
      <c r="S35" s="7"/>
      <c r="T35" s="7"/>
      <c r="U35" s="7"/>
      <c r="V35" s="7"/>
      <c r="W35" s="7"/>
      <c r="X35" s="7">
        <v>60</v>
      </c>
      <c r="Y35" s="7"/>
      <c r="Z35" s="7"/>
      <c r="AA35" s="7"/>
      <c r="AB35" s="7"/>
      <c r="AC35" s="7">
        <v>1200</v>
      </c>
      <c r="AD35" s="7"/>
      <c r="AE35" s="7"/>
      <c r="AF35" s="7">
        <v>541</v>
      </c>
      <c r="AG35" s="7">
        <v>628</v>
      </c>
    </row>
    <row r="36" spans="1:33" ht="28.5" customHeight="1" x14ac:dyDescent="0.25">
      <c r="A36" s="7">
        <f t="shared" si="0"/>
        <v>29</v>
      </c>
      <c r="B36" s="15" t="s">
        <v>322</v>
      </c>
      <c r="C36" s="29" t="s">
        <v>323</v>
      </c>
      <c r="D36" s="14" t="s">
        <v>117</v>
      </c>
      <c r="E36" s="47" t="s">
        <v>639</v>
      </c>
      <c r="F36" s="7">
        <v>9</v>
      </c>
      <c r="G36" s="7"/>
      <c r="H36" s="7"/>
      <c r="I36" s="7"/>
      <c r="J36" s="7"/>
      <c r="K36" s="7"/>
      <c r="L36" s="7"/>
      <c r="M36" s="7"/>
      <c r="N36" s="7"/>
      <c r="O36" s="7">
        <v>90</v>
      </c>
      <c r="P36" s="7"/>
      <c r="Q36" s="7"/>
      <c r="R36" s="7"/>
      <c r="S36" s="7"/>
      <c r="T36" s="7"/>
      <c r="U36" s="7"/>
      <c r="V36" s="7"/>
      <c r="W36" s="7"/>
      <c r="X36" s="7">
        <v>80</v>
      </c>
      <c r="Y36" s="7"/>
      <c r="Z36" s="7"/>
      <c r="AA36" s="7"/>
      <c r="AB36" s="7"/>
      <c r="AC36" s="7">
        <v>2800</v>
      </c>
      <c r="AD36" s="7"/>
      <c r="AE36" s="7"/>
      <c r="AF36" s="7">
        <v>652</v>
      </c>
      <c r="AG36" s="7">
        <v>40</v>
      </c>
    </row>
    <row r="37" spans="1:33" ht="28.5" customHeight="1" x14ac:dyDescent="0.25">
      <c r="A37" s="7">
        <f t="shared" si="0"/>
        <v>30</v>
      </c>
      <c r="B37" s="15" t="s">
        <v>324</v>
      </c>
      <c r="C37" s="30" t="s">
        <v>325</v>
      </c>
      <c r="D37" s="14" t="s">
        <v>117</v>
      </c>
      <c r="E37" s="47" t="s">
        <v>639</v>
      </c>
      <c r="F37" s="7"/>
      <c r="G37" s="7">
        <v>15</v>
      </c>
      <c r="H37" s="7"/>
      <c r="I37" s="7"/>
      <c r="J37" s="7"/>
      <c r="K37" s="7"/>
      <c r="L37" s="7"/>
      <c r="M37" s="7"/>
      <c r="N37" s="7"/>
      <c r="O37" s="7">
        <v>50</v>
      </c>
      <c r="P37" s="7"/>
      <c r="Q37" s="7"/>
      <c r="R37" s="7"/>
      <c r="S37" s="7"/>
      <c r="T37" s="7"/>
      <c r="U37" s="7"/>
      <c r="V37" s="7"/>
      <c r="W37" s="7"/>
      <c r="X37" s="7">
        <v>50</v>
      </c>
      <c r="Y37" s="7"/>
      <c r="Z37" s="7"/>
      <c r="AA37" s="7"/>
      <c r="AB37" s="7"/>
      <c r="AC37" s="7">
        <v>1500</v>
      </c>
      <c r="AD37" s="7"/>
      <c r="AE37" s="7"/>
      <c r="AF37" s="7">
        <v>652</v>
      </c>
      <c r="AG37" s="7">
        <v>400</v>
      </c>
    </row>
    <row r="38" spans="1:33" ht="28.5" customHeight="1" x14ac:dyDescent="0.25">
      <c r="A38" s="7">
        <f t="shared" si="0"/>
        <v>31</v>
      </c>
      <c r="B38" s="15" t="s">
        <v>326</v>
      </c>
      <c r="C38" s="30" t="s">
        <v>327</v>
      </c>
      <c r="D38" s="14" t="s">
        <v>117</v>
      </c>
      <c r="E38" s="47" t="s">
        <v>639</v>
      </c>
      <c r="F38" s="7"/>
      <c r="G38" s="7"/>
      <c r="H38" s="7">
        <v>18</v>
      </c>
      <c r="I38" s="7"/>
      <c r="J38" s="7"/>
      <c r="K38" s="7">
        <v>111</v>
      </c>
      <c r="L38" s="7"/>
      <c r="M38" s="7"/>
      <c r="N38" s="7"/>
      <c r="O38" s="7">
        <v>40</v>
      </c>
      <c r="P38" s="7"/>
      <c r="Q38" s="7"/>
      <c r="R38" s="7"/>
      <c r="S38" s="7"/>
      <c r="T38" s="7"/>
      <c r="U38" s="7"/>
      <c r="V38" s="7"/>
      <c r="W38" s="7"/>
      <c r="X38" s="7">
        <v>40</v>
      </c>
      <c r="Y38" s="7"/>
      <c r="Z38" s="7"/>
      <c r="AA38" s="7"/>
      <c r="AB38" s="7"/>
      <c r="AC38" s="7">
        <v>600</v>
      </c>
      <c r="AD38" s="7"/>
      <c r="AE38" s="7"/>
      <c r="AF38" s="7">
        <v>1680</v>
      </c>
      <c r="AG38" s="7"/>
    </row>
    <row r="39" spans="1:33" ht="28.5" customHeight="1" x14ac:dyDescent="0.25">
      <c r="A39" s="7">
        <f t="shared" si="0"/>
        <v>32</v>
      </c>
      <c r="B39" s="15" t="s">
        <v>328</v>
      </c>
      <c r="C39" s="29" t="s">
        <v>329</v>
      </c>
      <c r="D39" s="14" t="s">
        <v>117</v>
      </c>
      <c r="E39" s="47" t="s">
        <v>639</v>
      </c>
      <c r="F39" s="7"/>
      <c r="G39" s="7"/>
      <c r="H39" s="7"/>
      <c r="I39" s="7">
        <v>15</v>
      </c>
      <c r="J39" s="7"/>
      <c r="K39" s="7">
        <v>68</v>
      </c>
      <c r="L39" s="7"/>
      <c r="M39" s="7"/>
      <c r="N39" s="7"/>
      <c r="O39" s="7">
        <v>40</v>
      </c>
      <c r="P39" s="7"/>
      <c r="Q39" s="7"/>
      <c r="R39" s="7"/>
      <c r="S39" s="7"/>
      <c r="T39" s="7"/>
      <c r="U39" s="7"/>
      <c r="V39" s="7"/>
      <c r="W39" s="7"/>
      <c r="X39" s="7">
        <v>60</v>
      </c>
      <c r="Y39" s="7"/>
      <c r="Z39" s="7"/>
      <c r="AA39" s="7"/>
      <c r="AB39" s="7"/>
      <c r="AC39" s="7">
        <v>300</v>
      </c>
      <c r="AD39" s="7"/>
      <c r="AE39" s="7"/>
      <c r="AF39" s="7">
        <v>6520</v>
      </c>
      <c r="AG39" s="7"/>
    </row>
    <row r="40" spans="1:33" ht="28.5" customHeight="1" x14ac:dyDescent="0.25">
      <c r="A40" s="7">
        <f t="shared" si="0"/>
        <v>33</v>
      </c>
      <c r="B40" s="15" t="s">
        <v>330</v>
      </c>
      <c r="C40" s="29" t="s">
        <v>331</v>
      </c>
      <c r="D40" s="14" t="s">
        <v>117</v>
      </c>
      <c r="E40" s="47" t="s">
        <v>639</v>
      </c>
      <c r="F40" s="7"/>
      <c r="G40" s="7"/>
      <c r="H40" s="7"/>
      <c r="I40" s="7"/>
      <c r="J40" s="7"/>
      <c r="K40" s="7"/>
      <c r="L40" s="7"/>
      <c r="M40" s="7"/>
      <c r="N40" s="7"/>
      <c r="O40" s="7">
        <v>508</v>
      </c>
      <c r="P40" s="7"/>
      <c r="Q40" s="7"/>
      <c r="R40" s="7"/>
      <c r="S40" s="7"/>
      <c r="T40" s="7"/>
      <c r="U40" s="7"/>
      <c r="V40" s="7"/>
      <c r="W40" s="7"/>
      <c r="X40" s="7">
        <v>40</v>
      </c>
      <c r="Y40" s="7">
        <v>10</v>
      </c>
      <c r="Z40" s="7"/>
      <c r="AA40" s="7"/>
      <c r="AB40" s="7"/>
      <c r="AC40" s="7">
        <v>1847</v>
      </c>
      <c r="AD40" s="7"/>
      <c r="AE40" s="7"/>
      <c r="AF40" s="7">
        <v>1480</v>
      </c>
      <c r="AG40" s="7"/>
    </row>
    <row r="41" spans="1:33" ht="28.5" customHeight="1" x14ac:dyDescent="0.25">
      <c r="A41" s="7">
        <f t="shared" si="0"/>
        <v>34</v>
      </c>
      <c r="B41" s="15" t="s">
        <v>332</v>
      </c>
      <c r="C41" s="29" t="s">
        <v>333</v>
      </c>
      <c r="D41" s="14" t="s">
        <v>117</v>
      </c>
      <c r="E41" s="47" t="s">
        <v>639</v>
      </c>
      <c r="F41" s="7"/>
      <c r="G41" s="7"/>
      <c r="H41" s="7"/>
      <c r="I41" s="7"/>
      <c r="J41" s="7"/>
      <c r="K41" s="7"/>
      <c r="L41" s="7"/>
      <c r="M41" s="7"/>
      <c r="N41" s="7"/>
      <c r="O41" s="7">
        <v>50</v>
      </c>
      <c r="P41" s="7"/>
      <c r="Q41" s="7"/>
      <c r="R41" s="7"/>
      <c r="S41" s="7"/>
      <c r="T41" s="7"/>
      <c r="U41" s="7"/>
      <c r="V41" s="7"/>
      <c r="W41" s="7"/>
      <c r="X41" s="7">
        <v>23</v>
      </c>
      <c r="Y41" s="7">
        <v>20</v>
      </c>
      <c r="Z41" s="7"/>
      <c r="AA41" s="7"/>
      <c r="AB41" s="7"/>
      <c r="AC41" s="7"/>
      <c r="AD41" s="7">
        <v>163</v>
      </c>
      <c r="AE41" s="7"/>
      <c r="AF41" s="7">
        <v>6580</v>
      </c>
      <c r="AG41" s="7"/>
    </row>
    <row r="42" spans="1:33" ht="28.5" customHeight="1" x14ac:dyDescent="0.25">
      <c r="A42" s="7">
        <f t="shared" si="0"/>
        <v>35</v>
      </c>
      <c r="B42" s="15" t="s">
        <v>334</v>
      </c>
      <c r="C42" s="29" t="s">
        <v>335</v>
      </c>
      <c r="D42" s="14" t="s">
        <v>117</v>
      </c>
      <c r="E42" s="47" t="s">
        <v>639</v>
      </c>
      <c r="F42" s="7"/>
      <c r="G42" s="7"/>
      <c r="H42" s="7"/>
      <c r="I42" s="7"/>
      <c r="J42" s="7"/>
      <c r="K42" s="7"/>
      <c r="L42" s="7"/>
      <c r="M42" s="7"/>
      <c r="N42" s="7"/>
      <c r="O42" s="7">
        <v>60</v>
      </c>
      <c r="P42" s="7"/>
      <c r="Q42" s="7"/>
      <c r="R42" s="7"/>
      <c r="S42" s="7"/>
      <c r="T42" s="7"/>
      <c r="U42" s="7"/>
      <c r="V42" s="7"/>
      <c r="W42" s="7"/>
      <c r="X42" s="7"/>
      <c r="Y42" s="7">
        <v>50</v>
      </c>
      <c r="Z42" s="7"/>
      <c r="AA42" s="7"/>
      <c r="AB42" s="7"/>
      <c r="AC42" s="7"/>
      <c r="AD42" s="7"/>
      <c r="AE42" s="7"/>
      <c r="AF42" s="7"/>
      <c r="AG42" s="7"/>
    </row>
    <row r="43" spans="1:33" ht="28.5" customHeight="1" x14ac:dyDescent="0.25">
      <c r="A43" s="7">
        <f t="shared" si="0"/>
        <v>36</v>
      </c>
      <c r="B43" s="15" t="s">
        <v>336</v>
      </c>
      <c r="C43" s="30" t="s">
        <v>337</v>
      </c>
      <c r="D43" s="14" t="s">
        <v>117</v>
      </c>
      <c r="E43" s="47" t="s">
        <v>639</v>
      </c>
      <c r="F43" s="7"/>
      <c r="G43" s="7"/>
      <c r="H43" s="7"/>
      <c r="I43" s="7"/>
      <c r="J43" s="7"/>
      <c r="K43" s="7"/>
      <c r="L43" s="7"/>
      <c r="M43" s="7"/>
      <c r="N43" s="7"/>
      <c r="O43" s="7">
        <v>80</v>
      </c>
      <c r="P43" s="7"/>
      <c r="Q43" s="7"/>
      <c r="R43" s="7"/>
      <c r="S43" s="7"/>
      <c r="T43" s="7"/>
      <c r="U43" s="7"/>
      <c r="V43" s="7"/>
      <c r="W43" s="7"/>
      <c r="X43" s="7"/>
      <c r="Y43" s="7">
        <v>30</v>
      </c>
      <c r="Z43" s="7"/>
      <c r="AA43" s="7"/>
      <c r="AB43" s="7"/>
      <c r="AC43" s="7"/>
      <c r="AD43" s="7"/>
      <c r="AE43" s="7"/>
      <c r="AF43" s="7">
        <v>120</v>
      </c>
      <c r="AG43" s="7"/>
    </row>
    <row r="44" spans="1:33" ht="28.5" customHeight="1" x14ac:dyDescent="0.25">
      <c r="A44" s="7">
        <f t="shared" si="0"/>
        <v>37</v>
      </c>
      <c r="B44" s="15" t="s">
        <v>338</v>
      </c>
      <c r="C44" s="29" t="s">
        <v>339</v>
      </c>
      <c r="D44" s="14" t="s">
        <v>117</v>
      </c>
      <c r="E44" s="47" t="s">
        <v>639</v>
      </c>
      <c r="F44" s="7"/>
      <c r="G44" s="7"/>
      <c r="H44" s="7"/>
      <c r="I44" s="7"/>
      <c r="J44" s="7"/>
      <c r="K44" s="7"/>
      <c r="L44" s="7"/>
      <c r="M44" s="7"/>
      <c r="N44" s="7"/>
      <c r="O44" s="7">
        <v>40</v>
      </c>
      <c r="P44" s="7"/>
      <c r="Q44" s="7"/>
      <c r="R44" s="7"/>
      <c r="S44" s="7"/>
      <c r="T44" s="7"/>
      <c r="U44" s="7"/>
      <c r="V44" s="7"/>
      <c r="W44" s="7"/>
      <c r="X44" s="7"/>
      <c r="Y44" s="7">
        <v>80</v>
      </c>
      <c r="Z44" s="7"/>
      <c r="AA44" s="7"/>
      <c r="AB44" s="7"/>
      <c r="AC44" s="7"/>
      <c r="AD44" s="7"/>
      <c r="AE44" s="7"/>
      <c r="AF44" s="7">
        <v>1500</v>
      </c>
      <c r="AG44" s="7"/>
    </row>
    <row r="45" spans="1:33" ht="28.5" customHeight="1" x14ac:dyDescent="0.25">
      <c r="A45" s="7">
        <f t="shared" si="0"/>
        <v>38</v>
      </c>
      <c r="B45" s="15" t="s">
        <v>340</v>
      </c>
      <c r="C45" s="30" t="s">
        <v>341</v>
      </c>
      <c r="D45" s="14" t="s">
        <v>117</v>
      </c>
      <c r="E45" s="47" t="s">
        <v>639</v>
      </c>
      <c r="F45" s="7"/>
      <c r="G45" s="7"/>
      <c r="H45" s="7"/>
      <c r="I45" s="7"/>
      <c r="J45" s="7"/>
      <c r="K45" s="7"/>
      <c r="L45" s="7"/>
      <c r="M45" s="7"/>
      <c r="N45" s="7"/>
      <c r="O45" s="7">
        <v>0</v>
      </c>
      <c r="P45" s="7"/>
      <c r="Q45" s="7"/>
      <c r="R45" s="7"/>
      <c r="S45" s="7"/>
      <c r="T45" s="7"/>
      <c r="U45" s="7"/>
      <c r="V45" s="7"/>
      <c r="W45" s="7"/>
      <c r="X45" s="7"/>
      <c r="Y45" s="7">
        <v>70</v>
      </c>
      <c r="Z45" s="7"/>
      <c r="AA45" s="7"/>
      <c r="AB45" s="7"/>
      <c r="AC45" s="7"/>
      <c r="AD45" s="7"/>
      <c r="AE45" s="7">
        <v>45</v>
      </c>
      <c r="AF45" s="7">
        <v>150</v>
      </c>
      <c r="AG45" s="7"/>
    </row>
    <row r="46" spans="1:33" ht="28.5" customHeight="1" x14ac:dyDescent="0.25">
      <c r="A46" s="7">
        <f t="shared" si="0"/>
        <v>39</v>
      </c>
      <c r="B46" s="15" t="s">
        <v>342</v>
      </c>
      <c r="C46" s="30" t="s">
        <v>343</v>
      </c>
      <c r="D46" s="14" t="s">
        <v>117</v>
      </c>
      <c r="E46" s="47" t="s">
        <v>639</v>
      </c>
      <c r="F46" s="7"/>
      <c r="G46" s="7"/>
      <c r="H46" s="7"/>
      <c r="I46" s="7"/>
      <c r="J46" s="7"/>
      <c r="K46" s="7"/>
      <c r="L46" s="7"/>
      <c r="M46" s="7"/>
      <c r="N46" s="7"/>
      <c r="O46" s="7">
        <v>50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480</v>
      </c>
      <c r="AG46" s="7"/>
    </row>
    <row r="47" spans="1:33" ht="28.5" customHeight="1" x14ac:dyDescent="0.25">
      <c r="A47" s="7">
        <f t="shared" si="0"/>
        <v>40</v>
      </c>
      <c r="B47" s="15" t="s">
        <v>344</v>
      </c>
      <c r="C47" s="31" t="s">
        <v>345</v>
      </c>
      <c r="D47" s="14" t="s">
        <v>117</v>
      </c>
      <c r="E47" s="47" t="s">
        <v>639</v>
      </c>
      <c r="F47" s="7"/>
      <c r="G47" s="7"/>
      <c r="H47" s="7"/>
      <c r="I47" s="7"/>
      <c r="J47" s="7"/>
      <c r="K47" s="7"/>
      <c r="L47" s="7"/>
      <c r="M47" s="7"/>
      <c r="N47" s="7"/>
      <c r="O47" s="7">
        <v>18</v>
      </c>
      <c r="P47" s="7"/>
      <c r="Q47" s="7"/>
      <c r="R47" s="7"/>
      <c r="S47" s="7"/>
      <c r="T47" s="7"/>
      <c r="U47" s="7"/>
      <c r="V47" s="7"/>
      <c r="W47" s="7"/>
      <c r="X47" s="7"/>
      <c r="Y47" s="7">
        <v>70</v>
      </c>
      <c r="Z47" s="7"/>
      <c r="AA47" s="7"/>
      <c r="AB47" s="7"/>
      <c r="AC47" s="7"/>
      <c r="AD47" s="7"/>
      <c r="AE47" s="7"/>
      <c r="AF47" s="7">
        <v>680</v>
      </c>
      <c r="AG47" s="7"/>
    </row>
    <row r="48" spans="1:33" ht="28.5" customHeight="1" x14ac:dyDescent="0.25">
      <c r="A48" s="7">
        <f t="shared" si="0"/>
        <v>41</v>
      </c>
      <c r="B48" s="15" t="s">
        <v>346</v>
      </c>
      <c r="C48" s="32" t="s">
        <v>347</v>
      </c>
      <c r="D48" s="14" t="s">
        <v>117</v>
      </c>
      <c r="E48" s="47" t="s">
        <v>639</v>
      </c>
      <c r="F48" s="7"/>
      <c r="G48" s="7"/>
      <c r="H48" s="7"/>
      <c r="I48" s="7"/>
      <c r="J48" s="7"/>
      <c r="K48" s="7"/>
      <c r="L48" s="7"/>
      <c r="M48" s="7"/>
      <c r="N48" s="7"/>
      <c r="O48" s="7">
        <v>28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570</v>
      </c>
      <c r="AG48" s="7"/>
    </row>
    <row r="49" spans="1:33" ht="28.5" customHeight="1" x14ac:dyDescent="0.25">
      <c r="A49" s="7">
        <f t="shared" si="0"/>
        <v>42</v>
      </c>
      <c r="B49" s="15" t="s">
        <v>348</v>
      </c>
      <c r="C49" s="30" t="s">
        <v>349</v>
      </c>
      <c r="D49" s="14" t="s">
        <v>117</v>
      </c>
      <c r="E49" s="47" t="s">
        <v>639</v>
      </c>
      <c r="F49" s="7"/>
      <c r="G49" s="7"/>
      <c r="H49" s="7"/>
      <c r="I49" s="7"/>
      <c r="J49" s="7"/>
      <c r="K49" s="7"/>
      <c r="L49" s="7"/>
      <c r="M49" s="7"/>
      <c r="N49" s="7"/>
      <c r="O49" s="7">
        <v>128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840</v>
      </c>
      <c r="AG49" s="7"/>
    </row>
    <row r="50" spans="1:33" ht="28.5" customHeight="1" x14ac:dyDescent="0.25">
      <c r="A50" s="7">
        <f t="shared" si="0"/>
        <v>43</v>
      </c>
      <c r="B50" s="15" t="s">
        <v>350</v>
      </c>
      <c r="C50" s="29" t="s">
        <v>351</v>
      </c>
      <c r="D50" s="14" t="s">
        <v>117</v>
      </c>
      <c r="E50" s="47" t="s">
        <v>639</v>
      </c>
      <c r="F50" s="7"/>
      <c r="G50" s="7"/>
      <c r="H50" s="7"/>
      <c r="I50" s="7"/>
      <c r="J50" s="7"/>
      <c r="K50" s="7"/>
      <c r="L50" s="7"/>
      <c r="M50" s="7"/>
      <c r="N50" s="7"/>
      <c r="O50" s="7">
        <v>40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2368</v>
      </c>
      <c r="AG50" s="7"/>
    </row>
    <row r="51" spans="1:33" ht="28.5" customHeight="1" x14ac:dyDescent="0.25">
      <c r="A51" s="7">
        <f t="shared" si="0"/>
        <v>44</v>
      </c>
      <c r="B51" s="15" t="s">
        <v>352</v>
      </c>
      <c r="C51" s="30" t="s">
        <v>353</v>
      </c>
      <c r="D51" s="14" t="s">
        <v>117</v>
      </c>
      <c r="E51" s="47" t="s">
        <v>639</v>
      </c>
      <c r="F51" s="7"/>
      <c r="G51" s="7"/>
      <c r="H51" s="7"/>
      <c r="I51" s="7"/>
      <c r="J51" s="7"/>
      <c r="K51" s="7"/>
      <c r="L51" s="7"/>
      <c r="M51" s="7"/>
      <c r="N51" s="7"/>
      <c r="O51" s="7">
        <v>900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28.5" customHeight="1" x14ac:dyDescent="0.25">
      <c r="A52" s="7">
        <f t="shared" si="0"/>
        <v>45</v>
      </c>
      <c r="B52" s="15" t="s">
        <v>354</v>
      </c>
      <c r="C52" s="30" t="s">
        <v>355</v>
      </c>
      <c r="D52" s="14" t="s">
        <v>117</v>
      </c>
      <c r="E52" s="47" t="s">
        <v>639</v>
      </c>
      <c r="F52" s="7"/>
      <c r="G52" s="7"/>
      <c r="H52" s="7"/>
      <c r="I52" s="7"/>
      <c r="J52" s="7"/>
      <c r="K52" s="7"/>
      <c r="L52" s="7"/>
      <c r="M52" s="7"/>
      <c r="N52" s="7"/>
      <c r="O52" s="7">
        <v>904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topLeftCell="A4" workbookViewId="0">
      <selection activeCell="A8" sqref="A8:XFD37"/>
    </sheetView>
  </sheetViews>
  <sheetFormatPr defaultRowHeight="15" x14ac:dyDescent="0.25"/>
  <cols>
    <col min="1" max="1" width="6" style="9" customWidth="1"/>
    <col min="2" max="2" width="24.140625" customWidth="1"/>
    <col min="3" max="3" width="59.7109375" customWidth="1"/>
    <col min="4" max="4" width="18.140625" customWidth="1"/>
    <col min="5" max="5" width="55.42578125" customWidth="1"/>
    <col min="6" max="6" width="22.7109375" style="9" bestFit="1" customWidth="1"/>
    <col min="7" max="7" width="24.28515625" style="9" bestFit="1" customWidth="1"/>
    <col min="8" max="8" width="27.85546875" style="9" bestFit="1" customWidth="1"/>
    <col min="9" max="9" width="24.28515625" style="9" bestFit="1" customWidth="1"/>
    <col min="10" max="13" width="20.28515625" style="9" bestFit="1" customWidth="1"/>
    <col min="14" max="15" width="17.5703125" style="9" bestFit="1" customWidth="1"/>
  </cols>
  <sheetData>
    <row r="2" spans="1:16" x14ac:dyDescent="0.25">
      <c r="B2" s="9" t="s">
        <v>16</v>
      </c>
      <c r="C2" s="9" t="s">
        <v>108</v>
      </c>
      <c r="D2" s="9"/>
      <c r="E2" s="7" t="s">
        <v>0</v>
      </c>
      <c r="F2" s="6" t="s">
        <v>33</v>
      </c>
      <c r="G2" s="6" t="s">
        <v>35</v>
      </c>
      <c r="H2" s="6" t="s">
        <v>45</v>
      </c>
      <c r="I2" s="6" t="s">
        <v>47</v>
      </c>
      <c r="J2" s="6" t="s">
        <v>84</v>
      </c>
      <c r="K2" s="6" t="s">
        <v>88</v>
      </c>
      <c r="L2" s="6" t="s">
        <v>92</v>
      </c>
      <c r="M2" s="6" t="s">
        <v>94</v>
      </c>
      <c r="N2" s="6" t="s">
        <v>99</v>
      </c>
      <c r="O2" s="6" t="s">
        <v>105</v>
      </c>
    </row>
    <row r="3" spans="1:16" x14ac:dyDescent="0.25">
      <c r="B3" s="9"/>
      <c r="C3" s="9"/>
      <c r="D3" s="9"/>
      <c r="E3" s="7" t="s">
        <v>114</v>
      </c>
      <c r="F3" s="5">
        <v>2103945</v>
      </c>
      <c r="G3" s="5">
        <v>2103949</v>
      </c>
      <c r="H3" s="5">
        <v>2103952</v>
      </c>
      <c r="I3" s="5">
        <v>2103953</v>
      </c>
      <c r="J3" s="5">
        <v>2104008</v>
      </c>
      <c r="K3" s="5">
        <v>2104011</v>
      </c>
      <c r="L3" s="5">
        <v>2104014</v>
      </c>
      <c r="M3" s="5">
        <v>2104013</v>
      </c>
      <c r="N3" s="5">
        <v>2104019</v>
      </c>
      <c r="O3" s="5">
        <v>2104031</v>
      </c>
    </row>
    <row r="4" spans="1:16" x14ac:dyDescent="0.25">
      <c r="B4" s="9"/>
      <c r="C4" s="9"/>
      <c r="D4" s="9"/>
      <c r="E4" s="7" t="s">
        <v>115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</row>
    <row r="5" spans="1:16" x14ac:dyDescent="0.25">
      <c r="B5" s="9"/>
      <c r="C5" s="9"/>
      <c r="D5" s="9"/>
      <c r="E5" s="7" t="s">
        <v>116</v>
      </c>
      <c r="F5" s="3" t="s">
        <v>32</v>
      </c>
      <c r="G5" s="3" t="s">
        <v>34</v>
      </c>
      <c r="H5" s="3" t="s">
        <v>44</v>
      </c>
      <c r="I5" s="3" t="s">
        <v>46</v>
      </c>
      <c r="J5" s="3" t="s">
        <v>83</v>
      </c>
      <c r="K5" s="3" t="s">
        <v>87</v>
      </c>
      <c r="L5" s="3" t="s">
        <v>91</v>
      </c>
      <c r="M5" s="3" t="s">
        <v>93</v>
      </c>
      <c r="N5" s="3" t="s">
        <v>98</v>
      </c>
      <c r="O5" s="3" t="s">
        <v>104</v>
      </c>
    </row>
    <row r="6" spans="1:16" x14ac:dyDescent="0.25">
      <c r="A6" s="10"/>
      <c r="B6" s="10"/>
      <c r="C6" s="10"/>
      <c r="D6" s="10"/>
      <c r="E6" s="11"/>
      <c r="F6" s="3">
        <v>100</v>
      </c>
      <c r="G6" s="3">
        <v>32900</v>
      </c>
      <c r="H6" s="3">
        <v>30</v>
      </c>
      <c r="I6" s="3">
        <v>11961</v>
      </c>
      <c r="J6" s="3">
        <v>4000</v>
      </c>
      <c r="K6" s="3">
        <v>840</v>
      </c>
      <c r="L6" s="3">
        <v>1000</v>
      </c>
      <c r="M6" s="3">
        <v>700</v>
      </c>
      <c r="N6" s="3">
        <v>15505</v>
      </c>
      <c r="O6" s="3">
        <v>1033</v>
      </c>
    </row>
    <row r="7" spans="1:16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2"/>
    </row>
    <row r="8" spans="1:16" ht="27.75" customHeight="1" x14ac:dyDescent="0.25">
      <c r="A8" s="28">
        <v>1</v>
      </c>
      <c r="B8" s="24" t="s">
        <v>207</v>
      </c>
      <c r="C8" s="22" t="s">
        <v>208</v>
      </c>
      <c r="D8" s="14" t="s">
        <v>117</v>
      </c>
      <c r="E8" s="47" t="s">
        <v>639</v>
      </c>
      <c r="F8" s="7"/>
      <c r="G8" s="7">
        <v>1280</v>
      </c>
      <c r="H8" s="7"/>
      <c r="I8" s="7">
        <v>460</v>
      </c>
      <c r="J8" s="7"/>
      <c r="K8" s="7"/>
      <c r="L8" s="7">
        <v>120</v>
      </c>
      <c r="M8" s="7"/>
      <c r="N8" s="7"/>
      <c r="O8" s="7"/>
      <c r="P8" s="2"/>
    </row>
    <row r="9" spans="1:16" ht="27.75" customHeight="1" x14ac:dyDescent="0.25">
      <c r="A9" s="28">
        <f>A8+1</f>
        <v>2</v>
      </c>
      <c r="B9" s="24" t="s">
        <v>209</v>
      </c>
      <c r="C9" s="22" t="s">
        <v>210</v>
      </c>
      <c r="D9" s="14" t="s">
        <v>117</v>
      </c>
      <c r="E9" s="47" t="s">
        <v>639</v>
      </c>
      <c r="F9" s="7"/>
      <c r="G9" s="7">
        <v>600</v>
      </c>
      <c r="H9" s="7"/>
      <c r="I9" s="7">
        <v>450</v>
      </c>
      <c r="J9" s="7"/>
      <c r="K9" s="7"/>
      <c r="L9" s="7">
        <v>120</v>
      </c>
      <c r="M9" s="7"/>
      <c r="N9" s="7"/>
      <c r="O9" s="7"/>
      <c r="P9" s="2"/>
    </row>
    <row r="10" spans="1:16" ht="27.75" customHeight="1" x14ac:dyDescent="0.25">
      <c r="A10" s="28">
        <f t="shared" ref="A10:A37" si="0">A9+1</f>
        <v>3</v>
      </c>
      <c r="B10" s="24" t="s">
        <v>211</v>
      </c>
      <c r="C10" s="22" t="s">
        <v>212</v>
      </c>
      <c r="D10" s="14" t="s">
        <v>117</v>
      </c>
      <c r="E10" s="47" t="s">
        <v>639</v>
      </c>
      <c r="F10" s="7"/>
      <c r="G10" s="7">
        <v>900</v>
      </c>
      <c r="H10" s="7"/>
      <c r="I10" s="7">
        <v>240</v>
      </c>
      <c r="J10" s="7"/>
      <c r="K10" s="7"/>
      <c r="L10" s="7">
        <v>120</v>
      </c>
      <c r="M10" s="7"/>
      <c r="N10" s="7"/>
      <c r="O10" s="7"/>
      <c r="P10" s="2"/>
    </row>
    <row r="11" spans="1:16" ht="27.75" customHeight="1" x14ac:dyDescent="0.25">
      <c r="A11" s="28">
        <f t="shared" si="0"/>
        <v>4</v>
      </c>
      <c r="B11" s="24" t="s">
        <v>213</v>
      </c>
      <c r="C11" s="22" t="s">
        <v>214</v>
      </c>
      <c r="D11" s="14" t="s">
        <v>117</v>
      </c>
      <c r="E11" s="47" t="s">
        <v>639</v>
      </c>
      <c r="F11" s="7"/>
      <c r="G11" s="7">
        <v>800</v>
      </c>
      <c r="H11" s="7"/>
      <c r="I11" s="7">
        <v>840</v>
      </c>
      <c r="J11" s="7"/>
      <c r="K11" s="7"/>
      <c r="L11" s="7"/>
      <c r="M11" s="7"/>
      <c r="N11" s="7"/>
      <c r="O11" s="7">
        <v>90</v>
      </c>
      <c r="P11" s="2"/>
    </row>
    <row r="12" spans="1:16" ht="27.75" customHeight="1" x14ac:dyDescent="0.25">
      <c r="A12" s="28">
        <f t="shared" si="0"/>
        <v>5</v>
      </c>
      <c r="B12" s="24" t="s">
        <v>215</v>
      </c>
      <c r="C12" s="22" t="s">
        <v>216</v>
      </c>
      <c r="D12" s="14" t="s">
        <v>117</v>
      </c>
      <c r="E12" s="47" t="s">
        <v>639</v>
      </c>
      <c r="F12" s="7">
        <v>20</v>
      </c>
      <c r="G12" s="7">
        <v>500</v>
      </c>
      <c r="H12" s="7"/>
      <c r="I12" s="7">
        <v>50</v>
      </c>
      <c r="J12" s="7">
        <v>500</v>
      </c>
      <c r="K12" s="7"/>
      <c r="L12" s="7"/>
      <c r="M12" s="7"/>
      <c r="N12" s="7"/>
      <c r="O12" s="7">
        <v>90</v>
      </c>
      <c r="P12" s="2"/>
    </row>
    <row r="13" spans="1:16" ht="27.75" customHeight="1" x14ac:dyDescent="0.25">
      <c r="A13" s="28">
        <f t="shared" si="0"/>
        <v>6</v>
      </c>
      <c r="B13" s="24" t="s">
        <v>217</v>
      </c>
      <c r="C13" s="22" t="s">
        <v>218</v>
      </c>
      <c r="D13" s="14" t="s">
        <v>117</v>
      </c>
      <c r="E13" s="47" t="s">
        <v>639</v>
      </c>
      <c r="F13" s="7">
        <v>40</v>
      </c>
      <c r="G13" s="7">
        <v>600</v>
      </c>
      <c r="H13" s="7"/>
      <c r="I13" s="7">
        <v>60</v>
      </c>
      <c r="J13" s="7"/>
      <c r="K13" s="7"/>
      <c r="L13" s="7"/>
      <c r="M13" s="7"/>
      <c r="N13" s="7"/>
      <c r="O13" s="7">
        <v>90</v>
      </c>
      <c r="P13" s="2"/>
    </row>
    <row r="14" spans="1:16" ht="27.75" customHeight="1" x14ac:dyDescent="0.25">
      <c r="A14" s="28">
        <f t="shared" si="0"/>
        <v>7</v>
      </c>
      <c r="B14" s="24" t="s">
        <v>219</v>
      </c>
      <c r="C14" s="22" t="s">
        <v>220</v>
      </c>
      <c r="D14" s="14" t="s">
        <v>117</v>
      </c>
      <c r="E14" s="47" t="s">
        <v>639</v>
      </c>
      <c r="F14" s="7">
        <v>20</v>
      </c>
      <c r="G14" s="7">
        <v>800</v>
      </c>
      <c r="H14" s="7"/>
      <c r="I14" s="7">
        <v>90</v>
      </c>
      <c r="J14" s="7"/>
      <c r="K14" s="7"/>
      <c r="L14" s="7"/>
      <c r="M14" s="7"/>
      <c r="N14" s="7">
        <v>500</v>
      </c>
      <c r="O14" s="7">
        <v>90</v>
      </c>
      <c r="P14" s="2"/>
    </row>
    <row r="15" spans="1:16" ht="27.75" customHeight="1" x14ac:dyDescent="0.25">
      <c r="A15" s="28">
        <f t="shared" si="0"/>
        <v>8</v>
      </c>
      <c r="B15" s="24" t="s">
        <v>221</v>
      </c>
      <c r="C15" s="22" t="s">
        <v>222</v>
      </c>
      <c r="D15" s="14" t="s">
        <v>117</v>
      </c>
      <c r="E15" s="47" t="s">
        <v>639</v>
      </c>
      <c r="F15" s="7">
        <v>20</v>
      </c>
      <c r="G15" s="7">
        <v>1280</v>
      </c>
      <c r="H15" s="7"/>
      <c r="I15" s="7">
        <v>80</v>
      </c>
      <c r="J15" s="7"/>
      <c r="K15" s="7"/>
      <c r="L15" s="7"/>
      <c r="M15" s="7"/>
      <c r="N15" s="7">
        <v>500</v>
      </c>
      <c r="O15" s="7">
        <v>90</v>
      </c>
      <c r="P15" s="2"/>
    </row>
    <row r="16" spans="1:16" ht="27.75" customHeight="1" x14ac:dyDescent="0.25">
      <c r="A16" s="28">
        <f t="shared" si="0"/>
        <v>9</v>
      </c>
      <c r="B16" s="24" t="s">
        <v>223</v>
      </c>
      <c r="C16" s="22" t="s">
        <v>224</v>
      </c>
      <c r="D16" s="14" t="s">
        <v>117</v>
      </c>
      <c r="E16" s="47" t="s">
        <v>639</v>
      </c>
      <c r="F16" s="7"/>
      <c r="G16" s="7">
        <v>3570</v>
      </c>
      <c r="H16" s="7"/>
      <c r="I16" s="7">
        <v>40</v>
      </c>
      <c r="J16" s="7">
        <v>120</v>
      </c>
      <c r="K16" s="7"/>
      <c r="L16" s="7"/>
      <c r="M16" s="7"/>
      <c r="N16" s="7">
        <v>500</v>
      </c>
      <c r="O16" s="7">
        <v>90</v>
      </c>
      <c r="P16" s="2"/>
    </row>
    <row r="17" spans="1:16" ht="27.75" customHeight="1" x14ac:dyDescent="0.25">
      <c r="A17" s="28">
        <f t="shared" si="0"/>
        <v>10</v>
      </c>
      <c r="B17" s="24" t="s">
        <v>225</v>
      </c>
      <c r="C17" s="22" t="s">
        <v>226</v>
      </c>
      <c r="D17" s="14" t="s">
        <v>117</v>
      </c>
      <c r="E17" s="47" t="s">
        <v>639</v>
      </c>
      <c r="F17" s="7"/>
      <c r="G17" s="7">
        <v>8520</v>
      </c>
      <c r="H17" s="7"/>
      <c r="I17" s="7">
        <v>50</v>
      </c>
      <c r="J17" s="7"/>
      <c r="K17" s="7"/>
      <c r="L17" s="7">
        <v>20</v>
      </c>
      <c r="M17" s="7"/>
      <c r="N17" s="7">
        <v>500</v>
      </c>
      <c r="O17" s="7"/>
      <c r="P17" s="2"/>
    </row>
    <row r="18" spans="1:16" ht="27.75" customHeight="1" x14ac:dyDescent="0.25">
      <c r="A18" s="28">
        <f t="shared" si="0"/>
        <v>11</v>
      </c>
      <c r="B18" s="24" t="s">
        <v>227</v>
      </c>
      <c r="C18" s="22" t="s">
        <v>228</v>
      </c>
      <c r="D18" s="14" t="s">
        <v>117</v>
      </c>
      <c r="E18" s="47" t="s">
        <v>639</v>
      </c>
      <c r="F18" s="7"/>
      <c r="G18" s="7">
        <v>1280</v>
      </c>
      <c r="H18" s="7"/>
      <c r="I18" s="7">
        <v>60</v>
      </c>
      <c r="J18" s="7"/>
      <c r="K18" s="7"/>
      <c r="L18" s="7">
        <v>30</v>
      </c>
      <c r="M18" s="7"/>
      <c r="N18" s="7">
        <v>500</v>
      </c>
      <c r="O18" s="7"/>
      <c r="P18" s="2"/>
    </row>
    <row r="19" spans="1:16" ht="27.75" customHeight="1" x14ac:dyDescent="0.25">
      <c r="A19" s="28">
        <f t="shared" si="0"/>
        <v>12</v>
      </c>
      <c r="B19" s="24" t="s">
        <v>229</v>
      </c>
      <c r="C19" s="22" t="s">
        <v>230</v>
      </c>
      <c r="D19" s="14" t="s">
        <v>117</v>
      </c>
      <c r="E19" s="47" t="s">
        <v>639</v>
      </c>
      <c r="F19" s="7"/>
      <c r="G19" s="7">
        <v>358</v>
      </c>
      <c r="H19" s="7"/>
      <c r="I19" s="7">
        <v>50</v>
      </c>
      <c r="J19" s="7"/>
      <c r="K19" s="7"/>
      <c r="L19" s="7">
        <v>60</v>
      </c>
      <c r="M19" s="7"/>
      <c r="N19" s="7">
        <v>500</v>
      </c>
      <c r="O19" s="7"/>
      <c r="P19" s="2"/>
    </row>
    <row r="20" spans="1:16" ht="27.75" customHeight="1" x14ac:dyDescent="0.25">
      <c r="A20" s="28">
        <f t="shared" si="0"/>
        <v>13</v>
      </c>
      <c r="B20" s="24" t="s">
        <v>231</v>
      </c>
      <c r="C20" s="22" t="s">
        <v>232</v>
      </c>
      <c r="D20" s="14" t="s">
        <v>117</v>
      </c>
      <c r="E20" s="47" t="s">
        <v>639</v>
      </c>
      <c r="F20" s="7"/>
      <c r="G20" s="7">
        <v>598</v>
      </c>
      <c r="H20" s="7"/>
      <c r="I20" s="7">
        <v>60</v>
      </c>
      <c r="J20" s="7">
        <v>180</v>
      </c>
      <c r="K20" s="7"/>
      <c r="L20" s="7">
        <v>180</v>
      </c>
      <c r="M20" s="7"/>
      <c r="N20" s="7">
        <v>500</v>
      </c>
      <c r="O20" s="7"/>
      <c r="P20" s="2"/>
    </row>
    <row r="21" spans="1:16" ht="27.75" customHeight="1" x14ac:dyDescent="0.25">
      <c r="A21" s="28">
        <f t="shared" si="0"/>
        <v>14</v>
      </c>
      <c r="B21" s="24" t="s">
        <v>233</v>
      </c>
      <c r="C21" s="22" t="s">
        <v>234</v>
      </c>
      <c r="D21" s="14" t="s">
        <v>117</v>
      </c>
      <c r="E21" s="47" t="s">
        <v>639</v>
      </c>
      <c r="F21" s="7"/>
      <c r="G21" s="7">
        <v>541</v>
      </c>
      <c r="H21" s="7"/>
      <c r="I21" s="7">
        <v>50</v>
      </c>
      <c r="J21" s="7"/>
      <c r="K21" s="7"/>
      <c r="L21" s="7"/>
      <c r="M21" s="7">
        <v>120</v>
      </c>
      <c r="N21" s="7">
        <v>500</v>
      </c>
      <c r="O21" s="7"/>
      <c r="P21" s="2"/>
    </row>
    <row r="22" spans="1:16" ht="27.75" customHeight="1" x14ac:dyDescent="0.25">
      <c r="A22" s="28">
        <f t="shared" si="0"/>
        <v>15</v>
      </c>
      <c r="B22" s="24" t="s">
        <v>235</v>
      </c>
      <c r="C22" s="22" t="s">
        <v>236</v>
      </c>
      <c r="D22" s="14" t="s">
        <v>117</v>
      </c>
      <c r="E22" s="47" t="s">
        <v>639</v>
      </c>
      <c r="F22" s="7"/>
      <c r="G22" s="7">
        <v>365</v>
      </c>
      <c r="H22" s="7"/>
      <c r="I22" s="7">
        <v>40</v>
      </c>
      <c r="J22" s="7"/>
      <c r="K22" s="7"/>
      <c r="L22" s="7"/>
      <c r="M22" s="7">
        <v>120</v>
      </c>
      <c r="N22" s="7">
        <v>500</v>
      </c>
      <c r="O22" s="7"/>
      <c r="P22" s="2"/>
    </row>
    <row r="23" spans="1:16" ht="27.75" customHeight="1" x14ac:dyDescent="0.25">
      <c r="A23" s="28">
        <f t="shared" si="0"/>
        <v>16</v>
      </c>
      <c r="B23" s="24" t="s">
        <v>237</v>
      </c>
      <c r="C23" s="22" t="s">
        <v>238</v>
      </c>
      <c r="D23" s="14" t="s">
        <v>117</v>
      </c>
      <c r="E23" s="47" t="s">
        <v>639</v>
      </c>
      <c r="F23" s="7"/>
      <c r="G23" s="7">
        <v>480</v>
      </c>
      <c r="H23" s="7"/>
      <c r="I23" s="7">
        <v>60</v>
      </c>
      <c r="J23" s="7">
        <v>90</v>
      </c>
      <c r="K23" s="7"/>
      <c r="L23" s="7">
        <v>80</v>
      </c>
      <c r="M23" s="7">
        <v>100</v>
      </c>
      <c r="N23" s="7"/>
      <c r="O23" s="7"/>
      <c r="P23" s="2"/>
    </row>
    <row r="24" spans="1:16" ht="27.75" customHeight="1" x14ac:dyDescent="0.25">
      <c r="A24" s="28">
        <f t="shared" si="0"/>
        <v>17</v>
      </c>
      <c r="B24" s="24" t="s">
        <v>239</v>
      </c>
      <c r="C24" s="22" t="s">
        <v>240</v>
      </c>
      <c r="D24" s="14" t="s">
        <v>117</v>
      </c>
      <c r="E24" s="47" t="s">
        <v>639</v>
      </c>
      <c r="F24" s="7"/>
      <c r="G24" s="7">
        <v>900</v>
      </c>
      <c r="H24" s="7"/>
      <c r="I24" s="7">
        <v>40</v>
      </c>
      <c r="J24" s="7">
        <v>80</v>
      </c>
      <c r="K24" s="7"/>
      <c r="L24" s="7">
        <v>90</v>
      </c>
      <c r="M24" s="7"/>
      <c r="N24" s="7"/>
      <c r="O24" s="7"/>
      <c r="P24" s="2"/>
    </row>
    <row r="25" spans="1:16" ht="27.75" customHeight="1" x14ac:dyDescent="0.25">
      <c r="A25" s="28">
        <f t="shared" si="0"/>
        <v>18</v>
      </c>
      <c r="B25" s="25" t="s">
        <v>241</v>
      </c>
      <c r="C25" s="22" t="s">
        <v>242</v>
      </c>
      <c r="D25" s="14" t="s">
        <v>117</v>
      </c>
      <c r="E25" s="47" t="s">
        <v>639</v>
      </c>
      <c r="F25" s="7"/>
      <c r="G25" s="7">
        <v>1600</v>
      </c>
      <c r="H25" s="7"/>
      <c r="I25" s="7">
        <v>120</v>
      </c>
      <c r="J25" s="7">
        <v>90</v>
      </c>
      <c r="K25" s="7"/>
      <c r="L25" s="7">
        <v>90</v>
      </c>
      <c r="M25" s="7">
        <v>180</v>
      </c>
      <c r="N25" s="7">
        <v>1200</v>
      </c>
      <c r="O25" s="7"/>
      <c r="P25" s="2"/>
    </row>
    <row r="26" spans="1:16" ht="27.75" customHeight="1" x14ac:dyDescent="0.25">
      <c r="A26" s="28">
        <f t="shared" si="0"/>
        <v>19</v>
      </c>
      <c r="B26" s="24" t="s">
        <v>243</v>
      </c>
      <c r="C26" s="22" t="s">
        <v>244</v>
      </c>
      <c r="D26" s="14" t="s">
        <v>117</v>
      </c>
      <c r="E26" s="47" t="s">
        <v>639</v>
      </c>
      <c r="F26" s="7"/>
      <c r="G26" s="7">
        <v>1900</v>
      </c>
      <c r="H26" s="7"/>
      <c r="I26" s="7">
        <v>158</v>
      </c>
      <c r="J26" s="7">
        <v>600</v>
      </c>
      <c r="K26" s="7"/>
      <c r="L26" s="7">
        <v>90</v>
      </c>
      <c r="M26" s="7">
        <v>180</v>
      </c>
      <c r="N26" s="7"/>
      <c r="O26" s="7"/>
      <c r="P26" s="2"/>
    </row>
    <row r="27" spans="1:16" ht="27.75" customHeight="1" x14ac:dyDescent="0.25">
      <c r="A27" s="28">
        <f t="shared" si="0"/>
        <v>20</v>
      </c>
      <c r="B27" s="24" t="s">
        <v>245</v>
      </c>
      <c r="C27" s="22" t="s">
        <v>246</v>
      </c>
      <c r="D27" s="14" t="s">
        <v>117</v>
      </c>
      <c r="E27" s="47" t="s">
        <v>639</v>
      </c>
      <c r="F27" s="7"/>
      <c r="G27" s="7">
        <v>1800</v>
      </c>
      <c r="H27" s="7"/>
      <c r="I27" s="7">
        <v>450</v>
      </c>
      <c r="J27" s="7">
        <v>800</v>
      </c>
      <c r="K27" s="7"/>
      <c r="L27" s="7"/>
      <c r="M27" s="7"/>
      <c r="N27" s="7">
        <v>420</v>
      </c>
      <c r="O27" s="7"/>
      <c r="P27" s="2"/>
    </row>
    <row r="28" spans="1:16" ht="27.75" customHeight="1" x14ac:dyDescent="0.25">
      <c r="A28" s="28">
        <f t="shared" si="0"/>
        <v>21</v>
      </c>
      <c r="B28" s="24" t="s">
        <v>247</v>
      </c>
      <c r="C28" s="22" t="s">
        <v>248</v>
      </c>
      <c r="D28" s="14" t="s">
        <v>117</v>
      </c>
      <c r="E28" s="47" t="s">
        <v>639</v>
      </c>
      <c r="F28" s="7"/>
      <c r="G28" s="7">
        <v>1280</v>
      </c>
      <c r="H28" s="7"/>
      <c r="I28" s="7">
        <v>460</v>
      </c>
      <c r="J28" s="7"/>
      <c r="K28" s="7">
        <v>120</v>
      </c>
      <c r="L28" s="7"/>
      <c r="M28" s="7"/>
      <c r="N28" s="7">
        <v>1900</v>
      </c>
      <c r="O28" s="7"/>
      <c r="P28" s="2"/>
    </row>
    <row r="29" spans="1:16" ht="27.75" customHeight="1" x14ac:dyDescent="0.25">
      <c r="A29" s="28">
        <f t="shared" si="0"/>
        <v>22</v>
      </c>
      <c r="B29" s="26" t="s">
        <v>249</v>
      </c>
      <c r="C29" s="27" t="s">
        <v>242</v>
      </c>
      <c r="D29" s="14" t="s">
        <v>117</v>
      </c>
      <c r="E29" s="47" t="s">
        <v>639</v>
      </c>
      <c r="F29" s="7"/>
      <c r="G29" s="7">
        <v>380</v>
      </c>
      <c r="H29" s="7"/>
      <c r="I29" s="7">
        <v>120</v>
      </c>
      <c r="J29" s="7">
        <v>900</v>
      </c>
      <c r="K29" s="7">
        <v>120</v>
      </c>
      <c r="L29" s="7"/>
      <c r="M29" s="7"/>
      <c r="N29" s="7">
        <v>2100</v>
      </c>
      <c r="O29" s="7">
        <v>120</v>
      </c>
      <c r="P29" s="2"/>
    </row>
    <row r="30" spans="1:16" ht="27.75" customHeight="1" x14ac:dyDescent="0.25">
      <c r="A30" s="28">
        <f t="shared" si="0"/>
        <v>23</v>
      </c>
      <c r="B30" s="24" t="s">
        <v>250</v>
      </c>
      <c r="C30" s="22" t="s">
        <v>251</v>
      </c>
      <c r="D30" s="14" t="s">
        <v>117</v>
      </c>
      <c r="E30" s="47" t="s">
        <v>639</v>
      </c>
      <c r="F30" s="7"/>
      <c r="G30" s="7">
        <v>110</v>
      </c>
      <c r="H30" s="7"/>
      <c r="I30" s="7">
        <v>480</v>
      </c>
      <c r="J30" s="7">
        <v>250</v>
      </c>
      <c r="K30" s="7">
        <v>120</v>
      </c>
      <c r="L30" s="7"/>
      <c r="M30" s="7"/>
      <c r="N30" s="7">
        <v>240</v>
      </c>
      <c r="O30" s="7">
        <v>120</v>
      </c>
      <c r="P30" s="2"/>
    </row>
    <row r="31" spans="1:16" ht="27.75" customHeight="1" x14ac:dyDescent="0.25">
      <c r="A31" s="28">
        <f t="shared" si="0"/>
        <v>24</v>
      </c>
      <c r="B31" s="24" t="s">
        <v>252</v>
      </c>
      <c r="C31" s="22" t="s">
        <v>253</v>
      </c>
      <c r="D31" s="14" t="s">
        <v>117</v>
      </c>
      <c r="E31" s="47" t="s">
        <v>639</v>
      </c>
      <c r="F31" s="7"/>
      <c r="G31" s="7">
        <v>90</v>
      </c>
      <c r="H31" s="7"/>
      <c r="I31" s="7">
        <v>960</v>
      </c>
      <c r="J31" s="7">
        <v>290</v>
      </c>
      <c r="K31" s="7"/>
      <c r="L31" s="7"/>
      <c r="M31" s="7"/>
      <c r="N31" s="7">
        <v>780</v>
      </c>
      <c r="O31" s="7">
        <v>120</v>
      </c>
      <c r="P31" s="2"/>
    </row>
    <row r="32" spans="1:16" ht="27.75" customHeight="1" x14ac:dyDescent="0.25">
      <c r="A32" s="28">
        <f t="shared" si="0"/>
        <v>25</v>
      </c>
      <c r="B32" s="24" t="s">
        <v>254</v>
      </c>
      <c r="C32" s="22" t="s">
        <v>255</v>
      </c>
      <c r="D32" s="14" t="s">
        <v>117</v>
      </c>
      <c r="E32" s="47" t="s">
        <v>639</v>
      </c>
      <c r="F32" s="7"/>
      <c r="G32" s="7">
        <v>60</v>
      </c>
      <c r="H32" s="7"/>
      <c r="I32" s="7">
        <v>560</v>
      </c>
      <c r="J32" s="7">
        <v>100</v>
      </c>
      <c r="K32" s="7">
        <v>120</v>
      </c>
      <c r="L32" s="7"/>
      <c r="M32" s="7"/>
      <c r="N32" s="7">
        <v>980</v>
      </c>
      <c r="O32" s="7">
        <v>120</v>
      </c>
      <c r="P32" s="2"/>
    </row>
    <row r="33" spans="1:16" ht="27.75" customHeight="1" x14ac:dyDescent="0.25">
      <c r="A33" s="28">
        <f t="shared" si="0"/>
        <v>26</v>
      </c>
      <c r="B33" s="24" t="s">
        <v>256</v>
      </c>
      <c r="C33" s="22" t="s">
        <v>257</v>
      </c>
      <c r="D33" s="14" t="s">
        <v>117</v>
      </c>
      <c r="E33" s="47" t="s">
        <v>639</v>
      </c>
      <c r="F33" s="7"/>
      <c r="G33" s="7">
        <v>80</v>
      </c>
      <c r="H33" s="7"/>
      <c r="I33" s="7">
        <v>450</v>
      </c>
      <c r="J33" s="7"/>
      <c r="K33" s="7">
        <v>180</v>
      </c>
      <c r="L33" s="7"/>
      <c r="M33" s="7"/>
      <c r="N33" s="7">
        <v>650</v>
      </c>
      <c r="O33" s="7"/>
      <c r="P33" s="2"/>
    </row>
    <row r="34" spans="1:16" ht="27.75" customHeight="1" x14ac:dyDescent="0.25">
      <c r="A34" s="28">
        <f t="shared" si="0"/>
        <v>27</v>
      </c>
      <c r="B34" s="24" t="s">
        <v>258</v>
      </c>
      <c r="C34" s="22" t="s">
        <v>259</v>
      </c>
      <c r="D34" s="14" t="s">
        <v>117</v>
      </c>
      <c r="E34" s="47" t="s">
        <v>639</v>
      </c>
      <c r="F34" s="7"/>
      <c r="G34" s="7">
        <v>40</v>
      </c>
      <c r="H34" s="7"/>
      <c r="I34" s="7">
        <v>452</v>
      </c>
      <c r="J34" s="7"/>
      <c r="K34" s="7">
        <v>180</v>
      </c>
      <c r="L34" s="7"/>
      <c r="M34" s="7"/>
      <c r="N34" s="7">
        <v>2735</v>
      </c>
      <c r="O34" s="7">
        <v>13</v>
      </c>
      <c r="P34" s="2"/>
    </row>
    <row r="35" spans="1:16" ht="27.75" customHeight="1" x14ac:dyDescent="0.25">
      <c r="A35" s="28">
        <f t="shared" si="0"/>
        <v>28</v>
      </c>
      <c r="B35" s="24" t="s">
        <v>260</v>
      </c>
      <c r="C35" s="22" t="s">
        <v>261</v>
      </c>
      <c r="D35" s="14" t="s">
        <v>117</v>
      </c>
      <c r="E35" s="47" t="s">
        <v>639</v>
      </c>
      <c r="F35" s="7"/>
      <c r="G35" s="7">
        <v>50</v>
      </c>
      <c r="H35" s="7"/>
      <c r="I35" s="7">
        <v>360</v>
      </c>
      <c r="J35" s="7"/>
      <c r="K35" s="7"/>
      <c r="L35" s="7"/>
      <c r="M35" s="7"/>
      <c r="N35" s="7"/>
      <c r="O35" s="7"/>
      <c r="P35" s="2"/>
    </row>
    <row r="36" spans="1:16" ht="27.75" customHeight="1" x14ac:dyDescent="0.25">
      <c r="A36" s="28">
        <f t="shared" si="0"/>
        <v>29</v>
      </c>
      <c r="B36" s="24" t="s">
        <v>262</v>
      </c>
      <c r="C36" s="22" t="s">
        <v>263</v>
      </c>
      <c r="D36" s="14" t="s">
        <v>117</v>
      </c>
      <c r="E36" s="47" t="s">
        <v>639</v>
      </c>
      <c r="F36" s="7"/>
      <c r="G36" s="7">
        <v>40</v>
      </c>
      <c r="H36" s="7"/>
      <c r="I36" s="7">
        <v>900</v>
      </c>
      <c r="J36" s="7"/>
      <c r="K36" s="7"/>
      <c r="L36" s="7"/>
      <c r="M36" s="7"/>
      <c r="N36" s="7"/>
      <c r="O36" s="7"/>
      <c r="P36" s="2"/>
    </row>
    <row r="37" spans="1:16" ht="27.75" customHeight="1" x14ac:dyDescent="0.25">
      <c r="A37" s="23">
        <f t="shared" si="0"/>
        <v>30</v>
      </c>
      <c r="B37" s="19" t="s">
        <v>264</v>
      </c>
      <c r="C37" s="22" t="s">
        <v>265</v>
      </c>
      <c r="D37" s="14" t="s">
        <v>117</v>
      </c>
      <c r="E37" s="47" t="s">
        <v>639</v>
      </c>
      <c r="F37" s="7"/>
      <c r="G37" s="7">
        <v>2098</v>
      </c>
      <c r="H37" s="7">
        <v>30</v>
      </c>
      <c r="I37" s="7">
        <v>3771</v>
      </c>
      <c r="J37" s="7"/>
      <c r="K37" s="7"/>
      <c r="L37" s="7"/>
      <c r="M37" s="7"/>
      <c r="N37" s="7"/>
      <c r="O37" s="7"/>
      <c r="P3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workbookViewId="0">
      <selection activeCell="A9" sqref="A9:XFD30"/>
    </sheetView>
  </sheetViews>
  <sheetFormatPr defaultRowHeight="15" x14ac:dyDescent="0.25"/>
  <cols>
    <col min="1" max="1" width="6.140625" style="9" customWidth="1"/>
    <col min="2" max="2" width="33.140625" customWidth="1"/>
    <col min="3" max="3" width="61.28515625" customWidth="1"/>
    <col min="4" max="4" width="27.7109375" customWidth="1"/>
    <col min="5" max="5" width="49.140625" customWidth="1"/>
  </cols>
  <sheetData>
    <row r="3" spans="1:24" x14ac:dyDescent="0.25">
      <c r="B3" s="9" t="s">
        <v>16</v>
      </c>
      <c r="C3" s="9" t="s">
        <v>108</v>
      </c>
      <c r="D3" s="9"/>
      <c r="E3" s="7" t="s">
        <v>0</v>
      </c>
      <c r="F3" s="8" t="e">
        <v>#N/A</v>
      </c>
      <c r="G3" s="6" t="s">
        <v>24</v>
      </c>
      <c r="H3" s="6" t="s">
        <v>33</v>
      </c>
      <c r="I3" s="6" t="s">
        <v>35</v>
      </c>
      <c r="J3" s="6" t="s">
        <v>41</v>
      </c>
      <c r="K3" s="6" t="s">
        <v>43</v>
      </c>
      <c r="L3" s="6" t="s">
        <v>47</v>
      </c>
      <c r="M3" s="6" t="s">
        <v>64</v>
      </c>
      <c r="N3" s="6" t="s">
        <v>68</v>
      </c>
      <c r="O3" s="6" t="s">
        <v>84</v>
      </c>
      <c r="P3" s="6" t="s">
        <v>86</v>
      </c>
      <c r="Q3" s="6" t="s">
        <v>88</v>
      </c>
      <c r="R3" s="6" t="s">
        <v>90</v>
      </c>
      <c r="S3" s="6" t="s">
        <v>92</v>
      </c>
      <c r="T3" s="6" t="s">
        <v>94</v>
      </c>
      <c r="U3" s="6" t="s">
        <v>99</v>
      </c>
      <c r="V3" s="6" t="s">
        <v>101</v>
      </c>
      <c r="W3" s="6" t="s">
        <v>105</v>
      </c>
      <c r="X3" s="6" t="s">
        <v>107</v>
      </c>
    </row>
    <row r="4" spans="1:24" x14ac:dyDescent="0.25">
      <c r="B4" s="9"/>
      <c r="C4" s="9"/>
      <c r="D4" s="9"/>
      <c r="E4" s="7" t="s">
        <v>114</v>
      </c>
      <c r="F4" s="5">
        <v>2324739</v>
      </c>
      <c r="G4" s="5">
        <v>2103941</v>
      </c>
      <c r="H4" s="5">
        <v>2103945</v>
      </c>
      <c r="I4" s="5">
        <v>2103949</v>
      </c>
      <c r="J4" s="5">
        <v>2317331</v>
      </c>
      <c r="K4" s="5">
        <v>2103950</v>
      </c>
      <c r="L4" s="5">
        <v>2103953</v>
      </c>
      <c r="M4" s="5">
        <v>2121868</v>
      </c>
      <c r="N4" s="5">
        <v>2103962</v>
      </c>
      <c r="O4" s="5">
        <v>2104008</v>
      </c>
      <c r="P4" s="5">
        <v>2104007</v>
      </c>
      <c r="Q4" s="5">
        <v>2104011</v>
      </c>
      <c r="R4" s="5">
        <v>2104010</v>
      </c>
      <c r="S4" s="5">
        <v>2104014</v>
      </c>
      <c r="T4" s="5">
        <v>2104013</v>
      </c>
      <c r="U4" s="5">
        <v>2104019</v>
      </c>
      <c r="V4" s="5">
        <v>2104020</v>
      </c>
      <c r="W4" s="5">
        <v>2104031</v>
      </c>
      <c r="X4" s="5">
        <v>2104032</v>
      </c>
    </row>
    <row r="5" spans="1:24" x14ac:dyDescent="0.25">
      <c r="B5" s="9"/>
      <c r="C5" s="9"/>
      <c r="D5" s="9"/>
      <c r="E5" s="7" t="s">
        <v>115</v>
      </c>
      <c r="F5" s="3" t="s">
        <v>17</v>
      </c>
      <c r="G5" s="3" t="s">
        <v>17</v>
      </c>
      <c r="H5" s="3" t="s">
        <v>17</v>
      </c>
      <c r="I5" s="3" t="s">
        <v>17</v>
      </c>
      <c r="J5" s="3" t="s">
        <v>17</v>
      </c>
      <c r="K5" s="3" t="s">
        <v>17</v>
      </c>
      <c r="L5" s="3" t="s">
        <v>17</v>
      </c>
      <c r="M5" s="3" t="s">
        <v>17</v>
      </c>
      <c r="N5" s="3" t="s">
        <v>17</v>
      </c>
      <c r="O5" s="3" t="s">
        <v>17</v>
      </c>
      <c r="P5" s="3" t="s">
        <v>17</v>
      </c>
      <c r="Q5" s="3" t="s">
        <v>17</v>
      </c>
      <c r="R5" s="3" t="s">
        <v>17</v>
      </c>
      <c r="S5" s="3" t="s">
        <v>17</v>
      </c>
      <c r="T5" s="3" t="s">
        <v>17</v>
      </c>
      <c r="U5" s="3" t="s">
        <v>17</v>
      </c>
      <c r="V5" s="3" t="s">
        <v>17</v>
      </c>
      <c r="W5" s="3" t="s">
        <v>17</v>
      </c>
      <c r="X5" s="3" t="s">
        <v>17</v>
      </c>
    </row>
    <row r="6" spans="1:24" x14ac:dyDescent="0.25">
      <c r="B6" s="9"/>
      <c r="C6" s="9"/>
      <c r="D6" s="9"/>
      <c r="E6" s="7" t="s">
        <v>116</v>
      </c>
      <c r="F6" s="1" t="s">
        <v>15</v>
      </c>
      <c r="G6" s="1" t="s">
        <v>23</v>
      </c>
      <c r="H6" s="1" t="s">
        <v>32</v>
      </c>
      <c r="I6" s="1" t="s">
        <v>34</v>
      </c>
      <c r="J6" s="1" t="s">
        <v>40</v>
      </c>
      <c r="K6" s="1" t="s">
        <v>42</v>
      </c>
      <c r="L6" s="1" t="s">
        <v>46</v>
      </c>
      <c r="M6" s="1" t="s">
        <v>63</v>
      </c>
      <c r="N6" s="1" t="s">
        <v>67</v>
      </c>
      <c r="O6" s="1" t="s">
        <v>83</v>
      </c>
      <c r="P6" s="1" t="s">
        <v>85</v>
      </c>
      <c r="Q6" s="1" t="s">
        <v>87</v>
      </c>
      <c r="R6" s="1" t="s">
        <v>89</v>
      </c>
      <c r="S6" s="1" t="s">
        <v>91</v>
      </c>
      <c r="T6" s="1" t="s">
        <v>93</v>
      </c>
      <c r="U6" s="1" t="s">
        <v>98</v>
      </c>
      <c r="V6" s="1" t="s">
        <v>100</v>
      </c>
      <c r="W6" s="1" t="s">
        <v>104</v>
      </c>
      <c r="X6" s="1" t="s">
        <v>106</v>
      </c>
    </row>
    <row r="7" spans="1:24" x14ac:dyDescent="0.25">
      <c r="A7" s="10"/>
      <c r="B7" s="10"/>
      <c r="C7" s="10"/>
      <c r="D7" s="10"/>
      <c r="E7" s="11"/>
      <c r="F7" s="4">
        <v>248</v>
      </c>
      <c r="G7" s="4">
        <v>704</v>
      </c>
      <c r="H7" s="4">
        <v>1513</v>
      </c>
      <c r="I7" s="4">
        <v>9529</v>
      </c>
      <c r="J7" s="4">
        <v>100</v>
      </c>
      <c r="K7" s="4">
        <v>188</v>
      </c>
      <c r="L7" s="4">
        <v>8298</v>
      </c>
      <c r="M7" s="4">
        <v>2000</v>
      </c>
      <c r="N7" s="4">
        <v>12</v>
      </c>
      <c r="O7" s="4">
        <v>30691</v>
      </c>
      <c r="P7" s="4">
        <v>30</v>
      </c>
      <c r="Q7" s="4">
        <v>51892</v>
      </c>
      <c r="R7" s="4">
        <v>10283</v>
      </c>
      <c r="S7" s="4">
        <v>12760</v>
      </c>
      <c r="T7" s="4">
        <v>856</v>
      </c>
      <c r="U7" s="4">
        <v>16491</v>
      </c>
      <c r="V7" s="4">
        <v>80</v>
      </c>
      <c r="W7" s="4">
        <v>925</v>
      </c>
      <c r="X7" s="4">
        <v>1065</v>
      </c>
    </row>
    <row r="8" spans="1:24" x14ac:dyDescent="0.25">
      <c r="A8" s="12" t="s">
        <v>4</v>
      </c>
      <c r="B8" s="12" t="s">
        <v>5</v>
      </c>
      <c r="C8" s="13" t="s">
        <v>3</v>
      </c>
      <c r="D8" s="13" t="s">
        <v>1</v>
      </c>
      <c r="E8" s="13" t="s">
        <v>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27" customHeight="1" x14ac:dyDescent="0.25">
      <c r="A9" s="23">
        <v>1</v>
      </c>
      <c r="B9" s="19" t="s">
        <v>165</v>
      </c>
      <c r="C9" s="22" t="s">
        <v>166</v>
      </c>
      <c r="D9" s="14" t="s">
        <v>117</v>
      </c>
      <c r="E9" s="47" t="s">
        <v>639</v>
      </c>
      <c r="F9" s="16">
        <v>20</v>
      </c>
      <c r="G9" s="16"/>
      <c r="H9" s="16"/>
      <c r="I9" s="16">
        <v>680</v>
      </c>
      <c r="J9" s="16"/>
      <c r="K9" s="16"/>
      <c r="L9" s="16">
        <v>500</v>
      </c>
      <c r="M9" s="16">
        <v>120</v>
      </c>
      <c r="N9" s="16"/>
      <c r="O9" s="16">
        <v>600</v>
      </c>
      <c r="P9" s="16"/>
      <c r="Q9" s="16">
        <v>5800</v>
      </c>
      <c r="R9" s="16"/>
      <c r="S9" s="16">
        <v>580</v>
      </c>
      <c r="T9" s="16"/>
      <c r="U9" s="16">
        <v>1200</v>
      </c>
      <c r="V9" s="16"/>
      <c r="W9" s="16"/>
      <c r="X9" s="16"/>
    </row>
    <row r="10" spans="1:24" ht="27" customHeight="1" x14ac:dyDescent="0.25">
      <c r="A10" s="23">
        <f>A9+1</f>
        <v>2</v>
      </c>
      <c r="B10" s="19" t="s">
        <v>167</v>
      </c>
      <c r="C10" s="22" t="s">
        <v>166</v>
      </c>
      <c r="D10" s="14" t="s">
        <v>117</v>
      </c>
      <c r="E10" s="47" t="s">
        <v>639</v>
      </c>
      <c r="F10" s="16">
        <v>30</v>
      </c>
      <c r="G10" s="16"/>
      <c r="H10" s="16"/>
      <c r="I10" s="16">
        <v>574</v>
      </c>
      <c r="J10" s="16"/>
      <c r="K10" s="16"/>
      <c r="L10" s="16"/>
      <c r="M10" s="16">
        <v>140</v>
      </c>
      <c r="N10" s="16"/>
      <c r="O10" s="16">
        <v>900</v>
      </c>
      <c r="P10" s="16"/>
      <c r="Q10" s="16">
        <v>9600</v>
      </c>
      <c r="R10" s="16"/>
      <c r="S10" s="16">
        <v>620</v>
      </c>
      <c r="T10" s="16"/>
      <c r="U10" s="16">
        <v>900</v>
      </c>
      <c r="V10" s="16"/>
      <c r="W10" s="16"/>
      <c r="X10" s="16"/>
    </row>
    <row r="11" spans="1:24" ht="27" customHeight="1" x14ac:dyDescent="0.25">
      <c r="A11" s="23">
        <f t="shared" ref="A11:A30" si="0">A10+1</f>
        <v>3</v>
      </c>
      <c r="B11" s="19" t="s">
        <v>168</v>
      </c>
      <c r="C11" s="22" t="s">
        <v>169</v>
      </c>
      <c r="D11" s="14" t="s">
        <v>117</v>
      </c>
      <c r="E11" s="47" t="s">
        <v>639</v>
      </c>
      <c r="F11" s="16">
        <v>60</v>
      </c>
      <c r="G11" s="16"/>
      <c r="H11" s="16"/>
      <c r="I11" s="16">
        <v>698</v>
      </c>
      <c r="J11" s="16"/>
      <c r="K11" s="16"/>
      <c r="L11" s="16"/>
      <c r="M11" s="16">
        <v>160</v>
      </c>
      <c r="N11" s="16"/>
      <c r="O11" s="16">
        <v>600</v>
      </c>
      <c r="P11" s="16"/>
      <c r="Q11" s="16">
        <v>4500</v>
      </c>
      <c r="R11" s="16"/>
      <c r="S11" s="16">
        <v>800</v>
      </c>
      <c r="T11" s="16"/>
      <c r="U11" s="16">
        <v>600</v>
      </c>
      <c r="V11" s="16"/>
      <c r="W11" s="16"/>
      <c r="X11" s="16"/>
    </row>
    <row r="12" spans="1:24" ht="27" customHeight="1" x14ac:dyDescent="0.25">
      <c r="A12" s="23">
        <f t="shared" si="0"/>
        <v>4</v>
      </c>
      <c r="B12" s="19" t="s">
        <v>170</v>
      </c>
      <c r="C12" s="22" t="s">
        <v>171</v>
      </c>
      <c r="D12" s="14" t="s">
        <v>117</v>
      </c>
      <c r="E12" s="47" t="s">
        <v>639</v>
      </c>
      <c r="F12" s="16">
        <v>50</v>
      </c>
      <c r="G12" s="16"/>
      <c r="H12" s="16"/>
      <c r="I12" s="16">
        <v>236</v>
      </c>
      <c r="J12" s="16"/>
      <c r="K12" s="16"/>
      <c r="L12" s="16"/>
      <c r="M12" s="16">
        <v>180</v>
      </c>
      <c r="N12" s="16"/>
      <c r="O12" s="16">
        <v>150</v>
      </c>
      <c r="P12" s="16"/>
      <c r="Q12" s="16">
        <v>6500</v>
      </c>
      <c r="R12" s="16"/>
      <c r="S12" s="16">
        <v>600</v>
      </c>
      <c r="T12" s="16"/>
      <c r="U12" s="16">
        <v>420</v>
      </c>
      <c r="V12" s="16"/>
      <c r="W12" s="16"/>
      <c r="X12" s="16"/>
    </row>
    <row r="13" spans="1:24" ht="27" customHeight="1" x14ac:dyDescent="0.25">
      <c r="A13" s="23">
        <f t="shared" si="0"/>
        <v>5</v>
      </c>
      <c r="B13" s="19" t="s">
        <v>172</v>
      </c>
      <c r="C13" s="22" t="s">
        <v>173</v>
      </c>
      <c r="D13" s="14" t="s">
        <v>117</v>
      </c>
      <c r="E13" s="47" t="s">
        <v>639</v>
      </c>
      <c r="F13" s="16">
        <v>60</v>
      </c>
      <c r="G13" s="16">
        <v>150</v>
      </c>
      <c r="H13" s="16"/>
      <c r="I13" s="16">
        <v>547</v>
      </c>
      <c r="J13" s="16"/>
      <c r="K13" s="16"/>
      <c r="L13" s="16"/>
      <c r="M13" s="16">
        <v>190</v>
      </c>
      <c r="N13" s="16"/>
      <c r="O13" s="16">
        <v>450</v>
      </c>
      <c r="P13" s="16"/>
      <c r="Q13" s="16">
        <v>2580</v>
      </c>
      <c r="R13" s="16"/>
      <c r="S13" s="16">
        <v>900</v>
      </c>
      <c r="T13" s="16"/>
      <c r="U13" s="16">
        <v>120</v>
      </c>
      <c r="V13" s="16"/>
      <c r="W13" s="16"/>
      <c r="X13" s="16"/>
    </row>
    <row r="14" spans="1:24" ht="27" customHeight="1" x14ac:dyDescent="0.25">
      <c r="A14" s="23">
        <f t="shared" si="0"/>
        <v>6</v>
      </c>
      <c r="B14" s="19" t="s">
        <v>174</v>
      </c>
      <c r="C14" s="22" t="s">
        <v>175</v>
      </c>
      <c r="D14" s="14" t="s">
        <v>117</v>
      </c>
      <c r="E14" s="47" t="s">
        <v>639</v>
      </c>
      <c r="F14" s="16">
        <v>20</v>
      </c>
      <c r="G14" s="16">
        <v>120</v>
      </c>
      <c r="H14" s="16"/>
      <c r="I14" s="16">
        <v>587</v>
      </c>
      <c r="J14" s="16"/>
      <c r="K14" s="16"/>
      <c r="L14" s="16"/>
      <c r="M14" s="16"/>
      <c r="N14" s="16"/>
      <c r="O14" s="16">
        <v>3200</v>
      </c>
      <c r="P14" s="16"/>
      <c r="Q14" s="16">
        <v>4520</v>
      </c>
      <c r="R14" s="16"/>
      <c r="S14" s="16">
        <v>60</v>
      </c>
      <c r="T14" s="16"/>
      <c r="U14" s="16">
        <v>25</v>
      </c>
      <c r="V14" s="16"/>
      <c r="W14" s="16"/>
      <c r="X14" s="16"/>
    </row>
    <row r="15" spans="1:24" ht="27" customHeight="1" x14ac:dyDescent="0.25">
      <c r="A15" s="23">
        <f t="shared" si="0"/>
        <v>7</v>
      </c>
      <c r="B15" s="19" t="s">
        <v>176</v>
      </c>
      <c r="C15" s="22" t="s">
        <v>177</v>
      </c>
      <c r="D15" s="14" t="s">
        <v>117</v>
      </c>
      <c r="E15" s="47" t="s">
        <v>639</v>
      </c>
      <c r="F15" s="16">
        <v>8</v>
      </c>
      <c r="G15" s="16">
        <v>120</v>
      </c>
      <c r="H15" s="16"/>
      <c r="I15" s="16">
        <v>421</v>
      </c>
      <c r="J15" s="16"/>
      <c r="K15" s="16"/>
      <c r="L15" s="16"/>
      <c r="M15" s="16">
        <v>340</v>
      </c>
      <c r="N15" s="16"/>
      <c r="O15" s="16">
        <v>2800</v>
      </c>
      <c r="P15" s="16"/>
      <c r="Q15" s="16">
        <v>1247</v>
      </c>
      <c r="R15" s="16"/>
      <c r="S15" s="16">
        <v>50</v>
      </c>
      <c r="T15" s="16"/>
      <c r="U15" s="16">
        <v>890</v>
      </c>
      <c r="V15" s="16">
        <v>80</v>
      </c>
      <c r="W15" s="16">
        <v>925</v>
      </c>
      <c r="X15" s="16"/>
    </row>
    <row r="16" spans="1:24" ht="27" customHeight="1" x14ac:dyDescent="0.25">
      <c r="A16" s="23">
        <f t="shared" si="0"/>
        <v>8</v>
      </c>
      <c r="B16" s="19" t="s">
        <v>178</v>
      </c>
      <c r="C16" s="22" t="s">
        <v>179</v>
      </c>
      <c r="D16" s="14" t="s">
        <v>117</v>
      </c>
      <c r="E16" s="47" t="s">
        <v>639</v>
      </c>
      <c r="F16" s="16"/>
      <c r="G16" s="16">
        <v>180</v>
      </c>
      <c r="H16" s="16"/>
      <c r="I16" s="16">
        <v>123</v>
      </c>
      <c r="J16" s="16"/>
      <c r="K16" s="16"/>
      <c r="L16" s="16">
        <v>1600</v>
      </c>
      <c r="M16" s="16"/>
      <c r="N16" s="16">
        <v>12</v>
      </c>
      <c r="O16" s="16">
        <v>3400</v>
      </c>
      <c r="P16" s="16"/>
      <c r="Q16" s="16">
        <v>1280</v>
      </c>
      <c r="R16" s="16">
        <v>500</v>
      </c>
      <c r="S16" s="16">
        <v>40</v>
      </c>
      <c r="T16" s="16"/>
      <c r="U16" s="16">
        <v>50</v>
      </c>
      <c r="V16" s="16"/>
      <c r="W16" s="16"/>
      <c r="X16" s="16"/>
    </row>
    <row r="17" spans="1:24" ht="27" customHeight="1" x14ac:dyDescent="0.25">
      <c r="A17" s="23">
        <f t="shared" si="0"/>
        <v>9</v>
      </c>
      <c r="B17" s="19" t="s">
        <v>180</v>
      </c>
      <c r="C17" s="22" t="s">
        <v>181</v>
      </c>
      <c r="D17" s="14" t="s">
        <v>117</v>
      </c>
      <c r="E17" s="47" t="s">
        <v>639</v>
      </c>
      <c r="F17" s="16"/>
      <c r="G17" s="16">
        <v>25</v>
      </c>
      <c r="H17" s="16">
        <v>120</v>
      </c>
      <c r="I17" s="16">
        <v>369</v>
      </c>
      <c r="J17" s="16"/>
      <c r="K17" s="16"/>
      <c r="L17" s="16">
        <v>1600</v>
      </c>
      <c r="M17" s="16"/>
      <c r="N17" s="16"/>
      <c r="O17" s="16">
        <v>500</v>
      </c>
      <c r="P17" s="16"/>
      <c r="Q17" s="16">
        <v>6300</v>
      </c>
      <c r="R17" s="16">
        <v>500</v>
      </c>
      <c r="S17" s="16">
        <v>80</v>
      </c>
      <c r="T17" s="16"/>
      <c r="U17" s="16">
        <v>60</v>
      </c>
      <c r="V17" s="16"/>
      <c r="W17" s="16"/>
      <c r="X17" s="16"/>
    </row>
    <row r="18" spans="1:24" ht="27" customHeight="1" x14ac:dyDescent="0.25">
      <c r="A18" s="23">
        <f t="shared" si="0"/>
        <v>10</v>
      </c>
      <c r="B18" s="19" t="s">
        <v>182</v>
      </c>
      <c r="C18" s="22" t="s">
        <v>183</v>
      </c>
      <c r="D18" s="14" t="s">
        <v>117</v>
      </c>
      <c r="E18" s="47" t="s">
        <v>639</v>
      </c>
      <c r="F18" s="16"/>
      <c r="G18" s="16">
        <v>30</v>
      </c>
      <c r="H18" s="16">
        <v>45</v>
      </c>
      <c r="I18" s="16">
        <v>522</v>
      </c>
      <c r="J18" s="16"/>
      <c r="K18" s="16"/>
      <c r="L18" s="16">
        <v>1600</v>
      </c>
      <c r="M18" s="16"/>
      <c r="N18" s="16"/>
      <c r="O18" s="16">
        <v>1200</v>
      </c>
      <c r="P18" s="16"/>
      <c r="Q18" s="16">
        <v>45</v>
      </c>
      <c r="R18" s="16">
        <v>500</v>
      </c>
      <c r="S18" s="16">
        <v>70</v>
      </c>
      <c r="T18" s="16"/>
      <c r="U18" s="16">
        <v>70</v>
      </c>
      <c r="V18" s="16"/>
      <c r="W18" s="16"/>
      <c r="X18" s="16">
        <v>50</v>
      </c>
    </row>
    <row r="19" spans="1:24" ht="27" customHeight="1" x14ac:dyDescent="0.25">
      <c r="A19" s="23">
        <f t="shared" si="0"/>
        <v>11</v>
      </c>
      <c r="B19" s="19" t="s">
        <v>184</v>
      </c>
      <c r="C19" s="22" t="s">
        <v>183</v>
      </c>
      <c r="D19" s="14" t="s">
        <v>117</v>
      </c>
      <c r="E19" s="47" t="s">
        <v>639</v>
      </c>
      <c r="F19" s="16"/>
      <c r="G19" s="16">
        <v>60</v>
      </c>
      <c r="H19" s="16">
        <v>60</v>
      </c>
      <c r="I19" s="16">
        <v>366</v>
      </c>
      <c r="J19" s="16"/>
      <c r="K19" s="16"/>
      <c r="L19" s="16">
        <v>1600</v>
      </c>
      <c r="M19" s="16"/>
      <c r="N19" s="16"/>
      <c r="O19" s="16">
        <v>1600</v>
      </c>
      <c r="P19" s="16"/>
      <c r="Q19" s="16">
        <v>500</v>
      </c>
      <c r="R19" s="16">
        <v>500</v>
      </c>
      <c r="S19" s="16">
        <v>80</v>
      </c>
      <c r="T19" s="16"/>
      <c r="U19" s="16">
        <v>500</v>
      </c>
      <c r="V19" s="16"/>
      <c r="W19" s="16"/>
      <c r="X19" s="16">
        <v>75</v>
      </c>
    </row>
    <row r="20" spans="1:24" ht="27" customHeight="1" x14ac:dyDescent="0.25">
      <c r="A20" s="23">
        <f t="shared" si="0"/>
        <v>12</v>
      </c>
      <c r="B20" s="19" t="s">
        <v>185</v>
      </c>
      <c r="C20" s="22" t="s">
        <v>186</v>
      </c>
      <c r="D20" s="14" t="s">
        <v>117</v>
      </c>
      <c r="E20" s="47" t="s">
        <v>639</v>
      </c>
      <c r="F20" s="16"/>
      <c r="G20" s="16">
        <v>19</v>
      </c>
      <c r="H20" s="16">
        <v>123</v>
      </c>
      <c r="I20" s="16">
        <v>399</v>
      </c>
      <c r="J20" s="16"/>
      <c r="K20" s="16"/>
      <c r="L20" s="16">
        <v>1100</v>
      </c>
      <c r="M20" s="16">
        <v>300</v>
      </c>
      <c r="N20" s="16"/>
      <c r="O20" s="16">
        <v>1900</v>
      </c>
      <c r="P20" s="16"/>
      <c r="Q20" s="16">
        <v>3500</v>
      </c>
      <c r="R20" s="16">
        <v>500</v>
      </c>
      <c r="S20" s="16">
        <v>90</v>
      </c>
      <c r="T20" s="16"/>
      <c r="U20" s="16">
        <v>500</v>
      </c>
      <c r="V20" s="16"/>
      <c r="W20" s="16"/>
      <c r="X20" s="16">
        <v>90</v>
      </c>
    </row>
    <row r="21" spans="1:24" ht="27" customHeight="1" x14ac:dyDescent="0.25">
      <c r="A21" s="23">
        <f t="shared" si="0"/>
        <v>13</v>
      </c>
      <c r="B21" s="19" t="s">
        <v>187</v>
      </c>
      <c r="C21" s="22" t="s">
        <v>188</v>
      </c>
      <c r="D21" s="14" t="s">
        <v>117</v>
      </c>
      <c r="E21" s="47" t="s">
        <v>639</v>
      </c>
      <c r="F21" s="16"/>
      <c r="G21" s="16"/>
      <c r="H21" s="16">
        <v>120</v>
      </c>
      <c r="I21" s="16">
        <v>450</v>
      </c>
      <c r="J21" s="16"/>
      <c r="K21" s="16"/>
      <c r="L21" s="16"/>
      <c r="M21" s="16">
        <v>30</v>
      </c>
      <c r="N21" s="16"/>
      <c r="O21" s="16">
        <v>1600</v>
      </c>
      <c r="P21" s="16"/>
      <c r="Q21" s="16">
        <v>500</v>
      </c>
      <c r="R21" s="16">
        <v>1600</v>
      </c>
      <c r="S21" s="16">
        <v>90</v>
      </c>
      <c r="T21" s="16"/>
      <c r="U21" s="16">
        <v>500</v>
      </c>
      <c r="V21" s="16"/>
      <c r="W21" s="16"/>
      <c r="X21" s="16">
        <v>10</v>
      </c>
    </row>
    <row r="22" spans="1:24" ht="27" customHeight="1" x14ac:dyDescent="0.25">
      <c r="A22" s="23">
        <f t="shared" si="0"/>
        <v>14</v>
      </c>
      <c r="B22" s="19" t="s">
        <v>189</v>
      </c>
      <c r="C22" s="22" t="s">
        <v>190</v>
      </c>
      <c r="D22" s="14" t="s">
        <v>117</v>
      </c>
      <c r="E22" s="47" t="s">
        <v>639</v>
      </c>
      <c r="F22" s="16"/>
      <c r="G22" s="16"/>
      <c r="H22" s="16">
        <v>140</v>
      </c>
      <c r="I22" s="16">
        <v>254</v>
      </c>
      <c r="J22" s="16"/>
      <c r="K22" s="16"/>
      <c r="L22" s="16"/>
      <c r="M22" s="16">
        <v>30</v>
      </c>
      <c r="N22" s="16"/>
      <c r="O22" s="16">
        <v>3200</v>
      </c>
      <c r="P22" s="16"/>
      <c r="Q22" s="16">
        <v>500</v>
      </c>
      <c r="R22" s="16">
        <v>1600</v>
      </c>
      <c r="S22" s="16">
        <v>80</v>
      </c>
      <c r="T22" s="16"/>
      <c r="U22" s="16">
        <v>500</v>
      </c>
      <c r="V22" s="16"/>
      <c r="W22" s="16"/>
      <c r="X22" s="16">
        <v>90</v>
      </c>
    </row>
    <row r="23" spans="1:24" ht="27" customHeight="1" x14ac:dyDescent="0.25">
      <c r="A23" s="23">
        <f t="shared" si="0"/>
        <v>15</v>
      </c>
      <c r="B23" s="19" t="s">
        <v>191</v>
      </c>
      <c r="C23" s="22" t="s">
        <v>192</v>
      </c>
      <c r="D23" s="14" t="s">
        <v>117</v>
      </c>
      <c r="E23" s="47" t="s">
        <v>639</v>
      </c>
      <c r="F23" s="16"/>
      <c r="G23" s="16"/>
      <c r="H23" s="16">
        <v>125</v>
      </c>
      <c r="I23" s="16">
        <v>890</v>
      </c>
      <c r="J23" s="16"/>
      <c r="K23" s="16"/>
      <c r="L23" s="16"/>
      <c r="M23" s="16">
        <v>80</v>
      </c>
      <c r="N23" s="16"/>
      <c r="O23" s="16">
        <v>1400</v>
      </c>
      <c r="P23" s="16"/>
      <c r="Q23" s="16">
        <v>500</v>
      </c>
      <c r="R23" s="16">
        <v>1600</v>
      </c>
      <c r="S23" s="16">
        <v>1280</v>
      </c>
      <c r="T23" s="16"/>
      <c r="U23" s="16">
        <v>1600</v>
      </c>
      <c r="V23" s="16"/>
      <c r="W23" s="16"/>
      <c r="X23" s="16">
        <v>120</v>
      </c>
    </row>
    <row r="24" spans="1:24" ht="27" customHeight="1" x14ac:dyDescent="0.25">
      <c r="A24" s="23">
        <f t="shared" si="0"/>
        <v>16</v>
      </c>
      <c r="B24" s="19" t="s">
        <v>193</v>
      </c>
      <c r="C24" s="22" t="s">
        <v>194</v>
      </c>
      <c r="D24" s="14" t="s">
        <v>117</v>
      </c>
      <c r="E24" s="47" t="s">
        <v>639</v>
      </c>
      <c r="F24" s="16"/>
      <c r="G24" s="16"/>
      <c r="H24" s="16">
        <v>120</v>
      </c>
      <c r="I24" s="16">
        <v>680</v>
      </c>
      <c r="J24" s="16"/>
      <c r="K24" s="16"/>
      <c r="L24" s="16"/>
      <c r="M24" s="16">
        <v>80</v>
      </c>
      <c r="N24" s="16"/>
      <c r="O24" s="16">
        <v>1200</v>
      </c>
      <c r="P24" s="16"/>
      <c r="Q24" s="16">
        <v>500</v>
      </c>
      <c r="R24" s="16">
        <v>1600</v>
      </c>
      <c r="S24" s="16">
        <v>2580</v>
      </c>
      <c r="T24" s="16"/>
      <c r="U24" s="16">
        <v>1600</v>
      </c>
      <c r="V24" s="16"/>
      <c r="W24" s="16"/>
      <c r="X24" s="16">
        <v>90</v>
      </c>
    </row>
    <row r="25" spans="1:24" ht="27" customHeight="1" x14ac:dyDescent="0.25">
      <c r="A25" s="23">
        <f t="shared" si="0"/>
        <v>17</v>
      </c>
      <c r="B25" s="19" t="s">
        <v>195</v>
      </c>
      <c r="C25" s="22" t="s">
        <v>196</v>
      </c>
      <c r="D25" s="14" t="s">
        <v>117</v>
      </c>
      <c r="E25" s="47" t="s">
        <v>639</v>
      </c>
      <c r="F25" s="16"/>
      <c r="G25" s="16"/>
      <c r="H25" s="16">
        <v>160</v>
      </c>
      <c r="I25" s="16">
        <v>687</v>
      </c>
      <c r="J25" s="16"/>
      <c r="K25" s="16"/>
      <c r="L25" s="16"/>
      <c r="M25" s="16">
        <v>70</v>
      </c>
      <c r="N25" s="16"/>
      <c r="O25" s="16">
        <v>1300</v>
      </c>
      <c r="P25" s="16"/>
      <c r="Q25" s="16">
        <v>350</v>
      </c>
      <c r="R25" s="16"/>
      <c r="S25" s="16">
        <v>4521</v>
      </c>
      <c r="T25" s="16"/>
      <c r="U25" s="16">
        <v>1600</v>
      </c>
      <c r="V25" s="16"/>
      <c r="W25" s="16"/>
      <c r="X25" s="16">
        <v>60</v>
      </c>
    </row>
    <row r="26" spans="1:24" ht="27" customHeight="1" x14ac:dyDescent="0.25">
      <c r="A26" s="23">
        <f t="shared" si="0"/>
        <v>18</v>
      </c>
      <c r="B26" s="19" t="s">
        <v>197</v>
      </c>
      <c r="C26" s="22" t="s">
        <v>198</v>
      </c>
      <c r="D26" s="14" t="s">
        <v>117</v>
      </c>
      <c r="E26" s="47" t="s">
        <v>639</v>
      </c>
      <c r="F26" s="16"/>
      <c r="G26" s="16"/>
      <c r="H26" s="16">
        <v>190</v>
      </c>
      <c r="I26" s="16">
        <v>987</v>
      </c>
      <c r="J26" s="16"/>
      <c r="K26" s="16"/>
      <c r="L26" s="16"/>
      <c r="M26" s="16">
        <v>50</v>
      </c>
      <c r="N26" s="16"/>
      <c r="O26" s="16">
        <v>1400</v>
      </c>
      <c r="P26" s="16"/>
      <c r="Q26" s="16">
        <v>600</v>
      </c>
      <c r="R26" s="16">
        <v>800</v>
      </c>
      <c r="S26" s="16">
        <v>80</v>
      </c>
      <c r="T26" s="16"/>
      <c r="U26" s="16">
        <v>1900</v>
      </c>
      <c r="V26" s="16"/>
      <c r="W26" s="16"/>
      <c r="X26" s="16">
        <v>60</v>
      </c>
    </row>
    <row r="27" spans="1:24" ht="27" customHeight="1" x14ac:dyDescent="0.25">
      <c r="A27" s="23">
        <f t="shared" si="0"/>
        <v>19</v>
      </c>
      <c r="B27" s="19" t="s">
        <v>199</v>
      </c>
      <c r="C27" s="22" t="s">
        <v>200</v>
      </c>
      <c r="D27" s="14" t="s">
        <v>117</v>
      </c>
      <c r="E27" s="47" t="s">
        <v>639</v>
      </c>
      <c r="F27" s="16"/>
      <c r="G27" s="16"/>
      <c r="H27" s="16">
        <v>170</v>
      </c>
      <c r="I27" s="16">
        <v>59</v>
      </c>
      <c r="J27" s="16"/>
      <c r="K27" s="16"/>
      <c r="L27" s="16"/>
      <c r="M27" s="16">
        <v>60</v>
      </c>
      <c r="N27" s="16"/>
      <c r="O27" s="16">
        <v>1900</v>
      </c>
      <c r="P27" s="16">
        <v>30</v>
      </c>
      <c r="Q27" s="16">
        <v>280</v>
      </c>
      <c r="R27" s="16">
        <v>33</v>
      </c>
      <c r="S27" s="16"/>
      <c r="T27" s="16"/>
      <c r="U27" s="16">
        <v>1600</v>
      </c>
      <c r="V27" s="16"/>
      <c r="W27" s="16"/>
      <c r="X27" s="16">
        <v>420</v>
      </c>
    </row>
    <row r="28" spans="1:24" ht="27" customHeight="1" x14ac:dyDescent="0.25">
      <c r="A28" s="23">
        <f t="shared" si="0"/>
        <v>20</v>
      </c>
      <c r="B28" s="19" t="s">
        <v>201</v>
      </c>
      <c r="C28" s="22" t="s">
        <v>202</v>
      </c>
      <c r="D28" s="14" t="s">
        <v>117</v>
      </c>
      <c r="E28" s="47" t="s">
        <v>639</v>
      </c>
      <c r="F28" s="16"/>
      <c r="G28" s="16"/>
      <c r="H28" s="16">
        <v>140</v>
      </c>
      <c r="I28" s="16"/>
      <c r="J28" s="16">
        <v>50</v>
      </c>
      <c r="K28" s="16"/>
      <c r="L28" s="16"/>
      <c r="M28" s="16">
        <v>80</v>
      </c>
      <c r="N28" s="16"/>
      <c r="O28" s="16">
        <v>198</v>
      </c>
      <c r="P28" s="16"/>
      <c r="Q28" s="16">
        <v>120</v>
      </c>
      <c r="R28" s="16">
        <v>90</v>
      </c>
      <c r="S28" s="16">
        <v>159</v>
      </c>
      <c r="T28" s="16">
        <v>856</v>
      </c>
      <c r="U28" s="16">
        <v>500</v>
      </c>
      <c r="V28" s="16"/>
      <c r="W28" s="16"/>
      <c r="X28" s="16"/>
    </row>
    <row r="29" spans="1:24" ht="27" customHeight="1" x14ac:dyDescent="0.25">
      <c r="A29" s="23">
        <f t="shared" si="0"/>
        <v>21</v>
      </c>
      <c r="B29" s="19" t="s">
        <v>203</v>
      </c>
      <c r="C29" s="22" t="s">
        <v>204</v>
      </c>
      <c r="D29" s="14" t="s">
        <v>117</v>
      </c>
      <c r="E29" s="47" t="s">
        <v>639</v>
      </c>
      <c r="F29" s="16"/>
      <c r="G29" s="16"/>
      <c r="H29" s="16"/>
      <c r="I29" s="16"/>
      <c r="J29" s="16">
        <v>50</v>
      </c>
      <c r="K29" s="16"/>
      <c r="L29" s="16"/>
      <c r="M29" s="16">
        <v>90</v>
      </c>
      <c r="N29" s="16"/>
      <c r="O29" s="16">
        <v>650</v>
      </c>
      <c r="P29" s="16"/>
      <c r="Q29" s="16">
        <v>90</v>
      </c>
      <c r="R29" s="16">
        <v>60</v>
      </c>
      <c r="S29" s="16"/>
      <c r="T29" s="16"/>
      <c r="U29" s="16">
        <v>450</v>
      </c>
      <c r="V29" s="16"/>
      <c r="W29" s="16"/>
      <c r="X29" s="16"/>
    </row>
    <row r="30" spans="1:24" ht="27" customHeight="1" x14ac:dyDescent="0.25">
      <c r="A30" s="23">
        <f t="shared" si="0"/>
        <v>22</v>
      </c>
      <c r="B30" s="19" t="s">
        <v>205</v>
      </c>
      <c r="C30" s="22" t="s">
        <v>206</v>
      </c>
      <c r="D30" s="14" t="s">
        <v>117</v>
      </c>
      <c r="E30" s="47" t="s">
        <v>639</v>
      </c>
      <c r="F30" s="16"/>
      <c r="G30" s="16"/>
      <c r="H30" s="16"/>
      <c r="I30" s="16"/>
      <c r="J30" s="16"/>
      <c r="K30" s="16">
        <v>188</v>
      </c>
      <c r="L30" s="16">
        <v>298</v>
      </c>
      <c r="M30" s="16"/>
      <c r="N30" s="16"/>
      <c r="O30" s="16">
        <v>543</v>
      </c>
      <c r="P30" s="16"/>
      <c r="Q30" s="16">
        <v>2080</v>
      </c>
      <c r="R30" s="16">
        <v>400</v>
      </c>
      <c r="S30" s="16"/>
      <c r="T30" s="16"/>
      <c r="U30" s="16">
        <v>906</v>
      </c>
      <c r="V30" s="16"/>
      <c r="W30" s="16"/>
      <c r="X30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workbookViewId="0">
      <selection activeCell="F8" sqref="F8"/>
    </sheetView>
  </sheetViews>
  <sheetFormatPr defaultRowHeight="15" x14ac:dyDescent="0.25"/>
  <cols>
    <col min="1" max="1" width="4.7109375" customWidth="1"/>
    <col min="2" max="2" width="47.28515625" customWidth="1"/>
    <col min="3" max="3" width="60.5703125" customWidth="1"/>
    <col min="4" max="5" width="47.28515625" customWidth="1"/>
    <col min="6" max="18" width="23.42578125" style="9" customWidth="1"/>
  </cols>
  <sheetData>
    <row r="2" spans="1:18" x14ac:dyDescent="0.25">
      <c r="A2" s="9"/>
      <c r="B2" s="9" t="s">
        <v>16</v>
      </c>
      <c r="C2" s="9" t="s">
        <v>108</v>
      </c>
      <c r="D2" s="9"/>
      <c r="E2" s="7" t="s">
        <v>0</v>
      </c>
      <c r="F2" s="6" t="s">
        <v>107</v>
      </c>
      <c r="G2" s="6" t="s">
        <v>31</v>
      </c>
      <c r="H2" s="6" t="s">
        <v>35</v>
      </c>
      <c r="I2" s="6" t="s">
        <v>47</v>
      </c>
      <c r="J2" s="6" t="s">
        <v>49</v>
      </c>
      <c r="K2" s="6" t="s">
        <v>61</v>
      </c>
      <c r="L2" s="8" t="e">
        <v>#N/A</v>
      </c>
      <c r="M2" s="6" t="s">
        <v>88</v>
      </c>
      <c r="N2" s="6" t="s">
        <v>90</v>
      </c>
      <c r="O2" s="6" t="s">
        <v>94</v>
      </c>
      <c r="P2" s="6" t="s">
        <v>99</v>
      </c>
      <c r="Q2" s="6" t="s">
        <v>105</v>
      </c>
      <c r="R2" s="6" t="s">
        <v>107</v>
      </c>
    </row>
    <row r="3" spans="1:18" x14ac:dyDescent="0.25">
      <c r="A3" s="9"/>
      <c r="B3" s="9"/>
      <c r="C3" s="9"/>
      <c r="D3" s="9"/>
      <c r="E3" s="7" t="s">
        <v>114</v>
      </c>
      <c r="F3" s="5">
        <v>2104032</v>
      </c>
      <c r="G3" s="5">
        <v>2121866</v>
      </c>
      <c r="H3" s="5">
        <v>2103949</v>
      </c>
      <c r="I3" s="5">
        <v>2103953</v>
      </c>
      <c r="J3" s="5">
        <v>2218064</v>
      </c>
      <c r="K3" s="5">
        <v>2121878</v>
      </c>
      <c r="L3" s="5">
        <v>2103997</v>
      </c>
      <c r="M3" s="5">
        <v>2104011</v>
      </c>
      <c r="N3" s="5">
        <v>2104010</v>
      </c>
      <c r="O3" s="5">
        <v>2104013</v>
      </c>
      <c r="P3" s="5">
        <v>2104019</v>
      </c>
      <c r="Q3" s="5">
        <v>2104031</v>
      </c>
      <c r="R3" s="5">
        <v>2104032</v>
      </c>
    </row>
    <row r="4" spans="1:18" x14ac:dyDescent="0.25">
      <c r="A4" s="9"/>
      <c r="B4" s="9"/>
      <c r="C4" s="9"/>
      <c r="D4" s="9"/>
      <c r="E4" s="7" t="s">
        <v>115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17</v>
      </c>
      <c r="L4" s="3" t="s">
        <v>17</v>
      </c>
      <c r="M4" s="3" t="s">
        <v>17</v>
      </c>
      <c r="N4" s="3" t="s">
        <v>17</v>
      </c>
      <c r="O4" s="3" t="s">
        <v>17</v>
      </c>
      <c r="P4" s="3" t="s">
        <v>17</v>
      </c>
      <c r="Q4" s="3" t="s">
        <v>17</v>
      </c>
      <c r="R4" s="3" t="s">
        <v>17</v>
      </c>
    </row>
    <row r="5" spans="1:18" x14ac:dyDescent="0.25">
      <c r="A5" s="9"/>
      <c r="B5" s="9"/>
      <c r="C5" s="9"/>
      <c r="D5" s="9"/>
      <c r="E5" s="7" t="s">
        <v>116</v>
      </c>
      <c r="F5" s="3" t="s">
        <v>100</v>
      </c>
      <c r="G5" s="3" t="s">
        <v>30</v>
      </c>
      <c r="H5" s="3" t="s">
        <v>34</v>
      </c>
      <c r="I5" s="3" t="s">
        <v>46</v>
      </c>
      <c r="J5" s="3" t="s">
        <v>48</v>
      </c>
      <c r="K5" s="3" t="s">
        <v>60</v>
      </c>
      <c r="L5" s="3" t="s">
        <v>80</v>
      </c>
      <c r="M5" s="3" t="s">
        <v>87</v>
      </c>
      <c r="N5" s="3" t="s">
        <v>89</v>
      </c>
      <c r="O5" s="3" t="s">
        <v>93</v>
      </c>
      <c r="P5" s="3" t="s">
        <v>98</v>
      </c>
      <c r="Q5" s="3" t="s">
        <v>104</v>
      </c>
      <c r="R5" s="3" t="s">
        <v>106</v>
      </c>
    </row>
    <row r="6" spans="1:18" x14ac:dyDescent="0.25">
      <c r="A6" s="10"/>
      <c r="B6" s="10"/>
      <c r="C6" s="10"/>
      <c r="D6" s="10"/>
      <c r="E6" s="11"/>
      <c r="F6" s="3">
        <v>680</v>
      </c>
      <c r="G6" s="3">
        <v>8000</v>
      </c>
      <c r="H6" s="3">
        <v>2000</v>
      </c>
      <c r="I6" s="3">
        <v>27000</v>
      </c>
      <c r="J6" s="3">
        <v>43500</v>
      </c>
      <c r="K6" s="3">
        <v>5500</v>
      </c>
      <c r="L6" s="3">
        <v>4200</v>
      </c>
      <c r="M6" s="3">
        <v>42933</v>
      </c>
      <c r="N6" s="3">
        <v>6690</v>
      </c>
      <c r="O6" s="3">
        <v>6000</v>
      </c>
      <c r="P6" s="3">
        <v>36066</v>
      </c>
      <c r="Q6" s="3">
        <v>5130</v>
      </c>
      <c r="R6" s="3">
        <v>4930</v>
      </c>
    </row>
    <row r="7" spans="1:18" x14ac:dyDescent="0.25">
      <c r="A7" s="12" t="s">
        <v>4</v>
      </c>
      <c r="B7" s="12" t="s">
        <v>5</v>
      </c>
      <c r="C7" s="13" t="s">
        <v>3</v>
      </c>
      <c r="D7" s="13" t="s">
        <v>1</v>
      </c>
      <c r="E7" s="13" t="s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25.5" x14ac:dyDescent="0.25">
      <c r="A8" s="16">
        <v>1</v>
      </c>
      <c r="B8" s="19" t="s">
        <v>118</v>
      </c>
      <c r="C8" s="20" t="s">
        <v>119</v>
      </c>
      <c r="D8" s="14" t="s">
        <v>117</v>
      </c>
      <c r="E8" s="47" t="s">
        <v>639</v>
      </c>
      <c r="F8" s="7">
        <v>120</v>
      </c>
      <c r="G8" s="7">
        <v>600</v>
      </c>
      <c r="H8" s="7"/>
      <c r="I8" s="7">
        <v>1200</v>
      </c>
      <c r="J8" s="7">
        <v>1900</v>
      </c>
      <c r="K8" s="7">
        <v>120</v>
      </c>
      <c r="L8" s="7"/>
      <c r="M8" s="7">
        <v>12800</v>
      </c>
      <c r="N8" s="7"/>
      <c r="O8" s="7"/>
      <c r="P8" s="7">
        <v>1200</v>
      </c>
      <c r="Q8" s="7"/>
      <c r="R8" s="7">
        <v>120</v>
      </c>
    </row>
    <row r="9" spans="1:18" ht="25.5" x14ac:dyDescent="0.25">
      <c r="A9" s="16">
        <v>2</v>
      </c>
      <c r="B9" s="19" t="s">
        <v>126</v>
      </c>
      <c r="C9" s="20" t="s">
        <v>119</v>
      </c>
      <c r="D9" s="14" t="s">
        <v>117</v>
      </c>
      <c r="E9" s="47" t="s">
        <v>639</v>
      </c>
      <c r="F9" s="7"/>
      <c r="G9" s="7">
        <v>1200</v>
      </c>
      <c r="H9" s="7"/>
      <c r="I9" s="7">
        <v>3600</v>
      </c>
      <c r="J9" s="7">
        <v>60</v>
      </c>
      <c r="K9" s="7">
        <v>160</v>
      </c>
      <c r="L9" s="7"/>
      <c r="M9" s="7">
        <v>4560</v>
      </c>
      <c r="N9" s="7"/>
      <c r="O9" s="7"/>
      <c r="P9" s="7">
        <v>2580</v>
      </c>
      <c r="Q9" s="7"/>
      <c r="R9" s="7">
        <v>180</v>
      </c>
    </row>
    <row r="10" spans="1:18" ht="25.5" x14ac:dyDescent="0.25">
      <c r="A10" s="16">
        <v>3</v>
      </c>
      <c r="B10" s="19" t="s">
        <v>127</v>
      </c>
      <c r="C10" s="20" t="s">
        <v>128</v>
      </c>
      <c r="D10" s="14" t="s">
        <v>117</v>
      </c>
      <c r="E10" s="47" t="s">
        <v>639</v>
      </c>
      <c r="F10" s="7">
        <v>60</v>
      </c>
      <c r="G10" s="7">
        <v>500</v>
      </c>
      <c r="H10" s="7"/>
      <c r="I10" s="7">
        <v>680</v>
      </c>
      <c r="J10" s="7">
        <v>600</v>
      </c>
      <c r="K10" s="7">
        <v>900</v>
      </c>
      <c r="L10" s="7"/>
      <c r="M10" s="7">
        <v>2800</v>
      </c>
      <c r="N10" s="7"/>
      <c r="O10" s="7"/>
      <c r="P10" s="7">
        <v>6502</v>
      </c>
      <c r="Q10" s="7"/>
      <c r="R10" s="7">
        <v>650</v>
      </c>
    </row>
    <row r="11" spans="1:18" ht="25.5" x14ac:dyDescent="0.25">
      <c r="A11" s="16">
        <v>4</v>
      </c>
      <c r="B11" s="19" t="s">
        <v>129</v>
      </c>
      <c r="C11" s="20" t="s">
        <v>130</v>
      </c>
      <c r="D11" s="14" t="s">
        <v>117</v>
      </c>
      <c r="E11" s="47" t="s">
        <v>639</v>
      </c>
      <c r="F11" s="7">
        <v>80</v>
      </c>
      <c r="G11" s="7">
        <v>20</v>
      </c>
      <c r="H11" s="7"/>
      <c r="I11" s="7">
        <v>980</v>
      </c>
      <c r="J11" s="7">
        <v>300</v>
      </c>
      <c r="K11" s="7">
        <v>500</v>
      </c>
      <c r="L11" s="7"/>
      <c r="M11" s="7">
        <v>900</v>
      </c>
      <c r="N11" s="7"/>
      <c r="O11" s="7"/>
      <c r="P11" s="7">
        <v>4587</v>
      </c>
      <c r="Q11" s="7"/>
      <c r="R11" s="7">
        <v>280</v>
      </c>
    </row>
    <row r="12" spans="1:18" ht="25.5" x14ac:dyDescent="0.25">
      <c r="A12" s="16">
        <f>A11+1</f>
        <v>5</v>
      </c>
      <c r="B12" s="19" t="s">
        <v>131</v>
      </c>
      <c r="C12" s="20" t="s">
        <v>132</v>
      </c>
      <c r="D12" s="14" t="s">
        <v>117</v>
      </c>
      <c r="E12" s="47" t="s">
        <v>639</v>
      </c>
      <c r="F12" s="7">
        <v>90</v>
      </c>
      <c r="G12" s="7">
        <v>50</v>
      </c>
      <c r="H12" s="7"/>
      <c r="I12" s="7">
        <v>500</v>
      </c>
      <c r="J12" s="7">
        <v>20</v>
      </c>
      <c r="K12" s="7">
        <v>200</v>
      </c>
      <c r="L12" s="7"/>
      <c r="M12" s="7">
        <v>1900</v>
      </c>
      <c r="N12" s="7"/>
      <c r="O12" s="7"/>
      <c r="P12" s="7">
        <v>5800</v>
      </c>
      <c r="Q12" s="7"/>
      <c r="R12" s="7">
        <v>540</v>
      </c>
    </row>
    <row r="13" spans="1:18" ht="25.5" x14ac:dyDescent="0.25">
      <c r="A13" s="16">
        <f t="shared" ref="A13:A31" si="0">A12+1</f>
        <v>6</v>
      </c>
      <c r="B13" s="19" t="s">
        <v>133</v>
      </c>
      <c r="C13" s="20" t="s">
        <v>134</v>
      </c>
      <c r="D13" s="14" t="s">
        <v>117</v>
      </c>
      <c r="E13" s="47" t="s">
        <v>639</v>
      </c>
      <c r="F13" s="7">
        <v>90</v>
      </c>
      <c r="G13" s="7">
        <v>60</v>
      </c>
      <c r="H13" s="7"/>
      <c r="I13" s="7">
        <v>20</v>
      </c>
      <c r="J13" s="7">
        <v>50</v>
      </c>
      <c r="K13" s="7">
        <v>200</v>
      </c>
      <c r="L13" s="7"/>
      <c r="M13" s="7">
        <v>600</v>
      </c>
      <c r="N13" s="7"/>
      <c r="O13" s="7"/>
      <c r="P13" s="7">
        <v>6800</v>
      </c>
      <c r="Q13" s="7"/>
      <c r="R13" s="7">
        <v>650</v>
      </c>
    </row>
    <row r="14" spans="1:18" ht="25.5" x14ac:dyDescent="0.25">
      <c r="A14" s="16">
        <f t="shared" si="0"/>
        <v>7</v>
      </c>
      <c r="B14" s="19" t="s">
        <v>135</v>
      </c>
      <c r="C14" s="20" t="s">
        <v>136</v>
      </c>
      <c r="D14" s="14" t="s">
        <v>117</v>
      </c>
      <c r="E14" s="47" t="s">
        <v>639</v>
      </c>
      <c r="F14" s="7">
        <v>50</v>
      </c>
      <c r="G14" s="7">
        <v>420</v>
      </c>
      <c r="H14" s="7"/>
      <c r="I14" s="7">
        <v>60</v>
      </c>
      <c r="J14" s="7">
        <v>60</v>
      </c>
      <c r="K14" s="7">
        <v>300</v>
      </c>
      <c r="L14" s="7"/>
      <c r="M14" s="7">
        <v>250</v>
      </c>
      <c r="N14" s="7"/>
      <c r="O14" s="7"/>
      <c r="P14" s="7">
        <v>6520</v>
      </c>
      <c r="Q14" s="7"/>
      <c r="R14" s="7">
        <v>30</v>
      </c>
    </row>
    <row r="15" spans="1:18" ht="25.5" x14ac:dyDescent="0.25">
      <c r="A15" s="16">
        <f t="shared" si="0"/>
        <v>8</v>
      </c>
      <c r="B15" s="19" t="s">
        <v>120</v>
      </c>
      <c r="C15" s="20" t="s">
        <v>121</v>
      </c>
      <c r="D15" s="14" t="s">
        <v>117</v>
      </c>
      <c r="E15" s="47" t="s">
        <v>639</v>
      </c>
      <c r="F15" s="7">
        <v>60</v>
      </c>
      <c r="G15" s="7"/>
      <c r="H15" s="7">
        <v>500</v>
      </c>
      <c r="I15" s="7">
        <v>80</v>
      </c>
      <c r="J15" s="7">
        <v>80</v>
      </c>
      <c r="K15" s="7">
        <v>500</v>
      </c>
      <c r="L15" s="7"/>
      <c r="M15" s="7">
        <v>800</v>
      </c>
      <c r="N15" s="7"/>
      <c r="O15" s="7"/>
      <c r="P15" s="7"/>
      <c r="Q15" s="7"/>
      <c r="R15" s="7">
        <v>60</v>
      </c>
    </row>
    <row r="16" spans="1:18" ht="25.5" x14ac:dyDescent="0.25">
      <c r="A16" s="16">
        <f t="shared" si="0"/>
        <v>9</v>
      </c>
      <c r="B16" s="19" t="s">
        <v>137</v>
      </c>
      <c r="C16" s="20" t="s">
        <v>138</v>
      </c>
      <c r="D16" s="14" t="s">
        <v>117</v>
      </c>
      <c r="E16" s="47" t="s">
        <v>639</v>
      </c>
      <c r="F16" s="7">
        <v>12</v>
      </c>
      <c r="G16" s="7"/>
      <c r="H16" s="7">
        <v>500</v>
      </c>
      <c r="I16" s="7">
        <v>9060</v>
      </c>
      <c r="J16" s="7">
        <v>70</v>
      </c>
      <c r="K16" s="7">
        <v>240</v>
      </c>
      <c r="L16" s="7"/>
      <c r="M16" s="7">
        <v>60</v>
      </c>
      <c r="N16" s="7"/>
      <c r="O16" s="7"/>
      <c r="P16" s="7">
        <v>300</v>
      </c>
      <c r="Q16" s="7"/>
      <c r="R16" s="7">
        <v>50</v>
      </c>
    </row>
    <row r="17" spans="1:18" ht="25.5" x14ac:dyDescent="0.25">
      <c r="A17" s="16">
        <f t="shared" si="0"/>
        <v>10</v>
      </c>
      <c r="B17" s="19" t="s">
        <v>139</v>
      </c>
      <c r="C17" s="20" t="s">
        <v>140</v>
      </c>
      <c r="D17" s="14" t="s">
        <v>117</v>
      </c>
      <c r="E17" s="47" t="s">
        <v>639</v>
      </c>
      <c r="F17" s="7">
        <v>60</v>
      </c>
      <c r="G17" s="7"/>
      <c r="H17" s="7">
        <v>10</v>
      </c>
      <c r="I17" s="7">
        <v>50</v>
      </c>
      <c r="J17" s="7">
        <v>80</v>
      </c>
      <c r="K17" s="7">
        <v>280</v>
      </c>
      <c r="L17" s="7"/>
      <c r="M17" s="7">
        <v>34</v>
      </c>
      <c r="N17" s="7"/>
      <c r="O17" s="7"/>
      <c r="P17" s="7">
        <v>250</v>
      </c>
      <c r="Q17" s="7">
        <v>1500</v>
      </c>
      <c r="R17" s="7">
        <v>40</v>
      </c>
    </row>
    <row r="18" spans="1:18" ht="25.5" x14ac:dyDescent="0.25">
      <c r="A18" s="16">
        <f t="shared" si="0"/>
        <v>11</v>
      </c>
      <c r="B18" s="19" t="s">
        <v>141</v>
      </c>
      <c r="C18" s="20" t="s">
        <v>142</v>
      </c>
      <c r="D18" s="14" t="s">
        <v>117</v>
      </c>
      <c r="E18" s="47" t="s">
        <v>639</v>
      </c>
      <c r="F18" s="7">
        <v>20</v>
      </c>
      <c r="G18" s="7"/>
      <c r="H18" s="7">
        <v>20</v>
      </c>
      <c r="I18" s="7">
        <v>80</v>
      </c>
      <c r="J18" s="7">
        <v>90</v>
      </c>
      <c r="K18" s="7">
        <v>200</v>
      </c>
      <c r="L18" s="7">
        <v>360</v>
      </c>
      <c r="M18" s="7">
        <v>50</v>
      </c>
      <c r="N18" s="7">
        <v>500</v>
      </c>
      <c r="O18" s="7"/>
      <c r="P18" s="7">
        <v>260</v>
      </c>
      <c r="Q18" s="7">
        <v>1600</v>
      </c>
      <c r="R18" s="7">
        <v>250</v>
      </c>
    </row>
    <row r="19" spans="1:18" ht="25.5" x14ac:dyDescent="0.25">
      <c r="A19" s="16">
        <f t="shared" si="0"/>
        <v>12</v>
      </c>
      <c r="B19" s="19" t="s">
        <v>143</v>
      </c>
      <c r="C19" s="20" t="s">
        <v>144</v>
      </c>
      <c r="D19" s="14" t="s">
        <v>117</v>
      </c>
      <c r="E19" s="47" t="s">
        <v>639</v>
      </c>
      <c r="F19" s="7">
        <v>20</v>
      </c>
      <c r="G19" s="7"/>
      <c r="H19" s="7">
        <v>20</v>
      </c>
      <c r="I19" s="7">
        <v>80</v>
      </c>
      <c r="J19" s="7">
        <v>6050</v>
      </c>
      <c r="K19" s="7">
        <v>20</v>
      </c>
      <c r="L19" s="7">
        <v>90</v>
      </c>
      <c r="M19" s="7">
        <v>350</v>
      </c>
      <c r="N19" s="7">
        <v>600</v>
      </c>
      <c r="O19" s="7"/>
      <c r="P19" s="7">
        <v>120</v>
      </c>
      <c r="Q19" s="7">
        <v>350</v>
      </c>
      <c r="R19" s="7">
        <v>605</v>
      </c>
    </row>
    <row r="20" spans="1:18" ht="25.5" x14ac:dyDescent="0.25">
      <c r="A20" s="16">
        <f t="shared" si="0"/>
        <v>13</v>
      </c>
      <c r="B20" s="19" t="s">
        <v>145</v>
      </c>
      <c r="C20" s="20" t="s">
        <v>146</v>
      </c>
      <c r="D20" s="14" t="s">
        <v>117</v>
      </c>
      <c r="E20" s="47" t="s">
        <v>639</v>
      </c>
      <c r="F20" s="7">
        <v>18</v>
      </c>
      <c r="G20" s="7">
        <v>1200</v>
      </c>
      <c r="H20" s="7">
        <v>20</v>
      </c>
      <c r="I20" s="7">
        <v>120</v>
      </c>
      <c r="J20" s="7">
        <v>3600</v>
      </c>
      <c r="K20" s="7">
        <v>50</v>
      </c>
      <c r="L20" s="7">
        <v>60</v>
      </c>
      <c r="M20" s="7">
        <v>9</v>
      </c>
      <c r="N20" s="7">
        <v>80</v>
      </c>
      <c r="O20" s="7"/>
      <c r="P20" s="7">
        <v>81</v>
      </c>
      <c r="Q20" s="7">
        <v>80</v>
      </c>
      <c r="R20" s="7">
        <v>50</v>
      </c>
    </row>
    <row r="21" spans="1:18" ht="25.5" x14ac:dyDescent="0.25">
      <c r="A21" s="16">
        <f t="shared" si="0"/>
        <v>14</v>
      </c>
      <c r="B21" s="19" t="s">
        <v>122</v>
      </c>
      <c r="C21" s="20" t="s">
        <v>123</v>
      </c>
      <c r="D21" s="14" t="s">
        <v>117</v>
      </c>
      <c r="E21" s="47" t="s">
        <v>639</v>
      </c>
      <c r="F21" s="7"/>
      <c r="G21" s="7">
        <v>100</v>
      </c>
      <c r="H21" s="7">
        <v>930</v>
      </c>
      <c r="I21" s="7">
        <v>260</v>
      </c>
      <c r="J21" s="7">
        <v>800</v>
      </c>
      <c r="K21" s="7">
        <v>60</v>
      </c>
      <c r="L21" s="7">
        <v>50</v>
      </c>
      <c r="M21" s="7">
        <v>1200</v>
      </c>
      <c r="N21" s="7">
        <v>460</v>
      </c>
      <c r="O21" s="7"/>
      <c r="P21" s="7">
        <v>30</v>
      </c>
      <c r="Q21" s="7">
        <v>50</v>
      </c>
      <c r="R21" s="7">
        <v>50</v>
      </c>
    </row>
    <row r="22" spans="1:18" ht="25.5" x14ac:dyDescent="0.25">
      <c r="A22" s="16">
        <f t="shared" si="0"/>
        <v>15</v>
      </c>
      <c r="B22" s="19" t="s">
        <v>147</v>
      </c>
      <c r="C22" s="20" t="s">
        <v>148</v>
      </c>
      <c r="D22" s="14" t="s">
        <v>117</v>
      </c>
      <c r="E22" s="47" t="s">
        <v>639</v>
      </c>
      <c r="F22" s="7"/>
      <c r="G22" s="7">
        <v>600</v>
      </c>
      <c r="H22" s="7"/>
      <c r="I22" s="7">
        <v>380</v>
      </c>
      <c r="J22" s="7">
        <v>1900</v>
      </c>
      <c r="K22" s="7">
        <v>90</v>
      </c>
      <c r="L22" s="7">
        <v>40</v>
      </c>
      <c r="M22" s="7">
        <v>800</v>
      </c>
      <c r="N22" s="7">
        <v>4570</v>
      </c>
      <c r="O22" s="7"/>
      <c r="P22" s="7">
        <v>60</v>
      </c>
      <c r="Q22" s="7">
        <v>30</v>
      </c>
      <c r="R22" s="7">
        <v>50</v>
      </c>
    </row>
    <row r="23" spans="1:18" ht="25.5" x14ac:dyDescent="0.25">
      <c r="A23" s="16">
        <f t="shared" si="0"/>
        <v>16</v>
      </c>
      <c r="B23" s="19" t="s">
        <v>149</v>
      </c>
      <c r="C23" s="20" t="s">
        <v>150</v>
      </c>
      <c r="D23" s="14" t="s">
        <v>117</v>
      </c>
      <c r="E23" s="47" t="s">
        <v>639</v>
      </c>
      <c r="F23" s="7"/>
      <c r="G23" s="7">
        <v>800</v>
      </c>
      <c r="H23" s="7"/>
      <c r="I23" s="7">
        <v>1200</v>
      </c>
      <c r="J23" s="7">
        <v>1860</v>
      </c>
      <c r="K23" s="7">
        <v>80</v>
      </c>
      <c r="L23" s="7">
        <v>2</v>
      </c>
      <c r="M23" s="7">
        <v>1280</v>
      </c>
      <c r="N23" s="7">
        <v>480</v>
      </c>
      <c r="O23" s="7"/>
      <c r="P23" s="7">
        <v>80</v>
      </c>
      <c r="Q23" s="7">
        <v>50</v>
      </c>
      <c r="R23" s="7">
        <v>5</v>
      </c>
    </row>
    <row r="24" spans="1:18" ht="25.5" x14ac:dyDescent="0.25">
      <c r="A24" s="16">
        <f t="shared" si="0"/>
        <v>17</v>
      </c>
      <c r="B24" s="19" t="s">
        <v>151</v>
      </c>
      <c r="C24" s="20" t="s">
        <v>152</v>
      </c>
      <c r="D24" s="14" t="s">
        <v>117</v>
      </c>
      <c r="E24" s="47" t="s">
        <v>639</v>
      </c>
      <c r="F24" s="7"/>
      <c r="G24" s="7">
        <v>200</v>
      </c>
      <c r="H24" s="7"/>
      <c r="I24" s="7">
        <v>2600</v>
      </c>
      <c r="J24" s="7">
        <v>1380</v>
      </c>
      <c r="K24" s="7">
        <v>80</v>
      </c>
      <c r="L24" s="7">
        <v>20</v>
      </c>
      <c r="M24" s="7">
        <v>4600</v>
      </c>
      <c r="N24" s="7"/>
      <c r="O24" s="7">
        <v>1000</v>
      </c>
      <c r="P24" s="7">
        <v>50</v>
      </c>
      <c r="Q24" s="7">
        <v>405</v>
      </c>
      <c r="R24" s="7">
        <v>60</v>
      </c>
    </row>
    <row r="25" spans="1:18" ht="25.5" x14ac:dyDescent="0.25">
      <c r="A25" s="16">
        <f t="shared" si="0"/>
        <v>18</v>
      </c>
      <c r="B25" s="19" t="s">
        <v>124</v>
      </c>
      <c r="C25" s="20" t="s">
        <v>125</v>
      </c>
      <c r="D25" s="14" t="s">
        <v>117</v>
      </c>
      <c r="E25" s="47" t="s">
        <v>639</v>
      </c>
      <c r="F25" s="7"/>
      <c r="G25" s="7">
        <v>450</v>
      </c>
      <c r="H25" s="7"/>
      <c r="I25" s="7">
        <v>2400</v>
      </c>
      <c r="J25" s="7">
        <v>6800</v>
      </c>
      <c r="K25" s="7">
        <v>80</v>
      </c>
      <c r="L25" s="7">
        <v>40</v>
      </c>
      <c r="M25" s="7">
        <v>4780</v>
      </c>
      <c r="N25" s="7"/>
      <c r="O25" s="7">
        <v>1000</v>
      </c>
      <c r="P25" s="7">
        <v>40</v>
      </c>
      <c r="Q25" s="7">
        <v>40</v>
      </c>
      <c r="R25" s="7">
        <v>45</v>
      </c>
    </row>
    <row r="26" spans="1:18" ht="25.5" x14ac:dyDescent="0.25">
      <c r="A26" s="16">
        <f t="shared" si="0"/>
        <v>19</v>
      </c>
      <c r="B26" s="19" t="s">
        <v>153</v>
      </c>
      <c r="C26" s="20" t="s">
        <v>154</v>
      </c>
      <c r="D26" s="14" t="s">
        <v>117</v>
      </c>
      <c r="E26" s="47" t="s">
        <v>639</v>
      </c>
      <c r="F26" s="7"/>
      <c r="G26" s="7">
        <v>690</v>
      </c>
      <c r="H26" s="7"/>
      <c r="I26" s="7">
        <v>3600</v>
      </c>
      <c r="J26" s="7">
        <v>3580</v>
      </c>
      <c r="K26" s="7">
        <v>90</v>
      </c>
      <c r="L26" s="7">
        <v>50</v>
      </c>
      <c r="M26" s="7">
        <v>3200</v>
      </c>
      <c r="N26" s="7"/>
      <c r="O26" s="7">
        <v>1000</v>
      </c>
      <c r="P26" s="7">
        <v>80</v>
      </c>
      <c r="Q26" s="7">
        <v>450</v>
      </c>
      <c r="R26" s="7">
        <v>68</v>
      </c>
    </row>
    <row r="27" spans="1:18" ht="25.5" x14ac:dyDescent="0.25">
      <c r="A27" s="16">
        <f t="shared" si="0"/>
        <v>20</v>
      </c>
      <c r="B27" s="19" t="s">
        <v>155</v>
      </c>
      <c r="C27" s="20" t="s">
        <v>156</v>
      </c>
      <c r="D27" s="14" t="s">
        <v>117</v>
      </c>
      <c r="E27" s="47" t="s">
        <v>639</v>
      </c>
      <c r="F27" s="7"/>
      <c r="G27" s="7">
        <v>400</v>
      </c>
      <c r="H27" s="7"/>
      <c r="I27" s="7">
        <v>30</v>
      </c>
      <c r="J27" s="7">
        <v>8600</v>
      </c>
      <c r="K27" s="7">
        <v>80</v>
      </c>
      <c r="L27" s="7">
        <v>80</v>
      </c>
      <c r="M27" s="7">
        <v>1960</v>
      </c>
      <c r="N27" s="7"/>
      <c r="O27" s="7">
        <v>1000</v>
      </c>
      <c r="P27" s="7">
        <v>90</v>
      </c>
      <c r="Q27" s="7">
        <v>450</v>
      </c>
      <c r="R27" s="7">
        <v>1037</v>
      </c>
    </row>
    <row r="28" spans="1:18" ht="25.5" x14ac:dyDescent="0.25">
      <c r="A28" s="16">
        <f t="shared" si="0"/>
        <v>21</v>
      </c>
      <c r="B28" s="19" t="s">
        <v>157</v>
      </c>
      <c r="C28" s="20" t="s">
        <v>158</v>
      </c>
      <c r="D28" s="14" t="s">
        <v>117</v>
      </c>
      <c r="E28" s="47" t="s">
        <v>639</v>
      </c>
      <c r="F28" s="7"/>
      <c r="G28" s="7">
        <v>200</v>
      </c>
      <c r="H28" s="7"/>
      <c r="I28" s="7">
        <v>20</v>
      </c>
      <c r="J28" s="7">
        <v>1800</v>
      </c>
      <c r="K28" s="7">
        <v>7</v>
      </c>
      <c r="L28" s="7">
        <v>80</v>
      </c>
      <c r="M28" s="7"/>
      <c r="N28" s="7"/>
      <c r="O28" s="7">
        <v>1000</v>
      </c>
      <c r="P28" s="7">
        <v>50</v>
      </c>
      <c r="Q28" s="7">
        <v>125</v>
      </c>
      <c r="R28" s="7"/>
    </row>
    <row r="29" spans="1:18" ht="25.5" x14ac:dyDescent="0.25">
      <c r="A29" s="16">
        <f t="shared" si="0"/>
        <v>22</v>
      </c>
      <c r="B29" s="19" t="s">
        <v>159</v>
      </c>
      <c r="C29" s="20" t="s">
        <v>160</v>
      </c>
      <c r="D29" s="14" t="s">
        <v>117</v>
      </c>
      <c r="E29" s="47" t="s">
        <v>639</v>
      </c>
      <c r="F29" s="7"/>
      <c r="G29" s="7">
        <v>360</v>
      </c>
      <c r="H29" s="7"/>
      <c r="I29" s="7"/>
      <c r="J29" s="7">
        <v>1200</v>
      </c>
      <c r="K29" s="7">
        <v>8</v>
      </c>
      <c r="L29" s="7">
        <v>60</v>
      </c>
      <c r="M29" s="7"/>
      <c r="N29" s="7"/>
      <c r="O29" s="7">
        <v>500</v>
      </c>
      <c r="P29" s="7">
        <v>520</v>
      </c>
      <c r="Q29" s="7"/>
      <c r="R29" s="7">
        <v>30</v>
      </c>
    </row>
    <row r="30" spans="1:18" ht="25.5" x14ac:dyDescent="0.25">
      <c r="A30" s="16">
        <f t="shared" si="0"/>
        <v>23</v>
      </c>
      <c r="B30" s="19" t="s">
        <v>161</v>
      </c>
      <c r="C30" s="20" t="s">
        <v>162</v>
      </c>
      <c r="D30" s="14" t="s">
        <v>117</v>
      </c>
      <c r="E30" s="47" t="s">
        <v>639</v>
      </c>
      <c r="F30" s="7"/>
      <c r="G30" s="7">
        <v>150</v>
      </c>
      <c r="H30" s="7"/>
      <c r="I30" s="7"/>
      <c r="J30" s="7">
        <v>800</v>
      </c>
      <c r="K30" s="7">
        <v>1255</v>
      </c>
      <c r="L30" s="7">
        <v>1280</v>
      </c>
      <c r="M30" s="7"/>
      <c r="N30" s="7"/>
      <c r="O30" s="7">
        <v>500</v>
      </c>
      <c r="P30" s="7"/>
      <c r="Q30" s="7"/>
      <c r="R30" s="7">
        <v>20</v>
      </c>
    </row>
    <row r="31" spans="1:18" ht="25.5" x14ac:dyDescent="0.25">
      <c r="A31" s="16">
        <f t="shared" si="0"/>
        <v>24</v>
      </c>
      <c r="B31" s="19" t="s">
        <v>163</v>
      </c>
      <c r="C31" s="21" t="s">
        <v>164</v>
      </c>
      <c r="D31" s="14" t="s">
        <v>117</v>
      </c>
      <c r="E31" s="47" t="s">
        <v>639</v>
      </c>
      <c r="F31" s="7"/>
      <c r="G31" s="7"/>
      <c r="H31" s="7"/>
      <c r="I31" s="7"/>
      <c r="J31" s="7">
        <v>1820</v>
      </c>
      <c r="K31" s="7"/>
      <c r="L31" s="7">
        <v>1988</v>
      </c>
      <c r="M31" s="7"/>
      <c r="N31" s="7"/>
      <c r="O31" s="7"/>
      <c r="P31" s="7">
        <v>66</v>
      </c>
      <c r="Q31" s="7"/>
      <c r="R31" s="7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2017-11-02T15:22:48Z</dcterms:modified>
</cp:coreProperties>
</file>